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2" sheetId="3" r:id="rId1"/>
  </sheets>
  <calcPr calcId="125725"/>
</workbook>
</file>

<file path=xl/calcChain.xml><?xml version="1.0" encoding="utf-8"?>
<calcChain xmlns="http://schemas.openxmlformats.org/spreadsheetml/2006/main">
  <c r="G16" i="3"/>
  <c r="G15" s="1"/>
  <c r="G24"/>
  <c r="G22"/>
  <c r="G25"/>
  <c r="G21"/>
  <c r="G20" s="1"/>
  <c r="G31"/>
  <c r="G30" s="1"/>
  <c r="G40"/>
  <c r="G43"/>
  <c r="G45"/>
  <c r="G39"/>
  <c r="G38" s="1"/>
  <c r="G48"/>
  <c r="G47" s="1"/>
  <c r="H47" s="1"/>
  <c r="G52"/>
  <c r="G50"/>
  <c r="G55"/>
  <c r="G54" s="1"/>
  <c r="G35"/>
  <c r="G34"/>
  <c r="G61"/>
  <c r="G60"/>
  <c r="G59" s="1"/>
  <c r="G65"/>
  <c r="G64" s="1"/>
  <c r="G85"/>
  <c r="G84"/>
  <c r="G80"/>
  <c r="G82"/>
  <c r="G79" s="1"/>
  <c r="G70"/>
  <c r="G72"/>
  <c r="G69"/>
  <c r="G75"/>
  <c r="G74"/>
  <c r="G91"/>
  <c r="G90" s="1"/>
  <c r="G97"/>
  <c r="G96"/>
  <c r="G95" s="1"/>
  <c r="G104"/>
  <c r="G103"/>
  <c r="G102"/>
  <c r="G101" s="1"/>
  <c r="G108"/>
  <c r="G107"/>
  <c r="G112"/>
  <c r="G111"/>
  <c r="G106"/>
  <c r="G119"/>
  <c r="G121"/>
  <c r="G118"/>
  <c r="G117" s="1"/>
  <c r="G126"/>
  <c r="G125" s="1"/>
  <c r="H125" s="1"/>
  <c r="G129"/>
  <c r="G128" s="1"/>
  <c r="H128" s="1"/>
  <c r="G123"/>
  <c r="G135"/>
  <c r="G137"/>
  <c r="G134" s="1"/>
  <c r="G143"/>
  <c r="G145"/>
  <c r="G142"/>
  <c r="G140"/>
  <c r="G139"/>
  <c r="G152"/>
  <c r="G151" s="1"/>
  <c r="G148"/>
  <c r="G147"/>
  <c r="G169"/>
  <c r="G168"/>
  <c r="G167" s="1"/>
  <c r="G173"/>
  <c r="G172" s="1"/>
  <c r="G177"/>
  <c r="G176" s="1"/>
  <c r="G181"/>
  <c r="G180"/>
  <c r="G179" s="1"/>
  <c r="H179" s="1"/>
  <c r="G185"/>
  <c r="G184" s="1"/>
  <c r="G164"/>
  <c r="G163" s="1"/>
  <c r="G159"/>
  <c r="G158" s="1"/>
  <c r="G155"/>
  <c r="G154"/>
  <c r="G192"/>
  <c r="G190"/>
  <c r="G189" s="1"/>
  <c r="G197"/>
  <c r="G196" s="1"/>
  <c r="G201"/>
  <c r="G203"/>
  <c r="G200" s="1"/>
  <c r="G207"/>
  <c r="G210"/>
  <c r="G212"/>
  <c r="G206"/>
  <c r="G215"/>
  <c r="G214"/>
  <c r="G205" s="1"/>
  <c r="G218"/>
  <c r="G217"/>
  <c r="G225"/>
  <c r="G224"/>
  <c r="G222"/>
  <c r="G221" s="1"/>
  <c r="G235"/>
  <c r="G234"/>
  <c r="G233"/>
  <c r="G231"/>
  <c r="G230"/>
  <c r="G229"/>
  <c r="G228" s="1"/>
  <c r="G238"/>
  <c r="G237"/>
  <c r="F16"/>
  <c r="F15" s="1"/>
  <c r="F14" s="1"/>
  <c r="F13" s="1"/>
  <c r="F12" s="1"/>
  <c r="F22"/>
  <c r="F25"/>
  <c r="F21"/>
  <c r="F20" s="1"/>
  <c r="F19" s="1"/>
  <c r="F18" s="1"/>
  <c r="F31"/>
  <c r="F30" s="1"/>
  <c r="F29" s="1"/>
  <c r="F28" s="1"/>
  <c r="F27" s="1"/>
  <c r="F40"/>
  <c r="F43"/>
  <c r="F45"/>
  <c r="F39"/>
  <c r="F38" s="1"/>
  <c r="F48"/>
  <c r="F47" s="1"/>
  <c r="F52"/>
  <c r="F50"/>
  <c r="F55"/>
  <c r="F54" s="1"/>
  <c r="F36"/>
  <c r="F35"/>
  <c r="F34" s="1"/>
  <c r="H34" s="1"/>
  <c r="F61"/>
  <c r="F60" s="1"/>
  <c r="F65"/>
  <c r="F64"/>
  <c r="F63" s="1"/>
  <c r="F86"/>
  <c r="F85" s="1"/>
  <c r="F80"/>
  <c r="F82"/>
  <c r="F79" s="1"/>
  <c r="F70"/>
  <c r="F72"/>
  <c r="F69"/>
  <c r="F75"/>
  <c r="F74"/>
  <c r="F92"/>
  <c r="F91" s="1"/>
  <c r="F97"/>
  <c r="F96" s="1"/>
  <c r="F104"/>
  <c r="F103" s="1"/>
  <c r="F108"/>
  <c r="F107"/>
  <c r="F106" s="1"/>
  <c r="H106" s="1"/>
  <c r="F112"/>
  <c r="F111"/>
  <c r="F120"/>
  <c r="F119"/>
  <c r="F118" s="1"/>
  <c r="F122"/>
  <c r="F121"/>
  <c r="F126"/>
  <c r="F125"/>
  <c r="F129"/>
  <c r="F128"/>
  <c r="F123"/>
  <c r="F135"/>
  <c r="F134" s="1"/>
  <c r="F133" s="1"/>
  <c r="F138"/>
  <c r="F137"/>
  <c r="F143"/>
  <c r="F145"/>
  <c r="F142"/>
  <c r="F140"/>
  <c r="F139"/>
  <c r="F151"/>
  <c r="F150" s="1"/>
  <c r="F148"/>
  <c r="F147" s="1"/>
  <c r="H147" s="1"/>
  <c r="F169"/>
  <c r="F168" s="1"/>
  <c r="F173"/>
  <c r="F172"/>
  <c r="F171" s="1"/>
  <c r="F177"/>
  <c r="F176" s="1"/>
  <c r="F175" s="1"/>
  <c r="F181"/>
  <c r="F180"/>
  <c r="F179" s="1"/>
  <c r="F185"/>
  <c r="F184" s="1"/>
  <c r="F183" s="1"/>
  <c r="F164"/>
  <c r="F163" s="1"/>
  <c r="F162" s="1"/>
  <c r="F161" s="1"/>
  <c r="F159"/>
  <c r="F158" s="1"/>
  <c r="F157" s="1"/>
  <c r="F155"/>
  <c r="F154"/>
  <c r="F192"/>
  <c r="F190"/>
  <c r="F189" s="1"/>
  <c r="F197"/>
  <c r="F196" s="1"/>
  <c r="F195" s="1"/>
  <c r="F201"/>
  <c r="F203"/>
  <c r="F200" s="1"/>
  <c r="F199" s="1"/>
  <c r="F208"/>
  <c r="F209"/>
  <c r="F207" s="1"/>
  <c r="F210"/>
  <c r="F212"/>
  <c r="F215"/>
  <c r="F214"/>
  <c r="F218"/>
  <c r="F217"/>
  <c r="F225"/>
  <c r="F224"/>
  <c r="F222" s="1"/>
  <c r="F235"/>
  <c r="F234" s="1"/>
  <c r="F231"/>
  <c r="F230"/>
  <c r="F238"/>
  <c r="F237" s="1"/>
  <c r="H237" s="1"/>
  <c r="H236"/>
  <c r="H235"/>
  <c r="H232"/>
  <c r="H231"/>
  <c r="H230"/>
  <c r="H226"/>
  <c r="H225"/>
  <c r="H224"/>
  <c r="G223"/>
  <c r="F223"/>
  <c r="H223" s="1"/>
  <c r="H219"/>
  <c r="H218"/>
  <c r="H217"/>
  <c r="H216"/>
  <c r="H215"/>
  <c r="H214"/>
  <c r="H213"/>
  <c r="H212"/>
  <c r="H211"/>
  <c r="H210"/>
  <c r="H209"/>
  <c r="H208"/>
  <c r="H204"/>
  <c r="H203"/>
  <c r="H202"/>
  <c r="H201"/>
  <c r="H198"/>
  <c r="H197"/>
  <c r="H193"/>
  <c r="H192"/>
  <c r="G191"/>
  <c r="F191"/>
  <c r="H191" s="1"/>
  <c r="H190"/>
  <c r="H186"/>
  <c r="H185"/>
  <c r="H182"/>
  <c r="H181"/>
  <c r="H180"/>
  <c r="H178"/>
  <c r="H177"/>
  <c r="H174"/>
  <c r="H173"/>
  <c r="H170"/>
  <c r="H169"/>
  <c r="H165"/>
  <c r="H164"/>
  <c r="H160"/>
  <c r="H159"/>
  <c r="H156"/>
  <c r="H155"/>
  <c r="H154"/>
  <c r="H152"/>
  <c r="H149"/>
  <c r="H148"/>
  <c r="H146"/>
  <c r="H145"/>
  <c r="H144"/>
  <c r="H143"/>
  <c r="H142"/>
  <c r="H141"/>
  <c r="H140"/>
  <c r="H139"/>
  <c r="H138"/>
  <c r="H137"/>
  <c r="H136"/>
  <c r="H135"/>
  <c r="H130"/>
  <c r="H129"/>
  <c r="H127"/>
  <c r="H126"/>
  <c r="H124"/>
  <c r="H123"/>
  <c r="H122"/>
  <c r="H121"/>
  <c r="H120"/>
  <c r="H119"/>
  <c r="H113"/>
  <c r="H112"/>
  <c r="H111"/>
  <c r="G110"/>
  <c r="F110"/>
  <c r="H110"/>
  <c r="H109"/>
  <c r="H108"/>
  <c r="H107"/>
  <c r="H105"/>
  <c r="H104"/>
  <c r="H99"/>
  <c r="H98"/>
  <c r="H97"/>
  <c r="H92"/>
  <c r="H86"/>
  <c r="H83"/>
  <c r="H82"/>
  <c r="H81"/>
  <c r="H80"/>
  <c r="H76"/>
  <c r="H75"/>
  <c r="H74"/>
  <c r="H73"/>
  <c r="H72"/>
  <c r="H71"/>
  <c r="H70"/>
  <c r="H69"/>
  <c r="H66"/>
  <c r="H65"/>
  <c r="H62"/>
  <c r="H61"/>
  <c r="H56"/>
  <c r="H55"/>
  <c r="H53"/>
  <c r="H52"/>
  <c r="H51"/>
  <c r="H50"/>
  <c r="H49"/>
  <c r="H48"/>
  <c r="H46"/>
  <c r="H45"/>
  <c r="H44"/>
  <c r="H43"/>
  <c r="H42"/>
  <c r="H41"/>
  <c r="H40"/>
  <c r="H39"/>
  <c r="H36"/>
  <c r="H35"/>
  <c r="H32"/>
  <c r="H31"/>
  <c r="H26"/>
  <c r="H25"/>
  <c r="H24"/>
  <c r="H23"/>
  <c r="H22"/>
  <c r="H21"/>
  <c r="H17"/>
  <c r="H16"/>
  <c r="H238"/>
  <c r="G242"/>
  <c r="G240" s="1"/>
  <c r="F242"/>
  <c r="F240"/>
  <c r="F239" s="1"/>
  <c r="G241"/>
  <c r="F241"/>
  <c r="H241"/>
  <c r="H242"/>
  <c r="H243"/>
  <c r="F233" l="1"/>
  <c r="H234"/>
  <c r="F167"/>
  <c r="F166" s="1"/>
  <c r="F153" s="1"/>
  <c r="H168"/>
  <c r="F117"/>
  <c r="F116" s="1"/>
  <c r="F115" s="1"/>
  <c r="H118"/>
  <c r="F102"/>
  <c r="H103"/>
  <c r="F90"/>
  <c r="F89" s="1"/>
  <c r="F88" s="1"/>
  <c r="F87" s="1"/>
  <c r="H91"/>
  <c r="F84"/>
  <c r="H85"/>
  <c r="G199"/>
  <c r="H199" s="1"/>
  <c r="H200"/>
  <c r="G195"/>
  <c r="H196"/>
  <c r="G162"/>
  <c r="H163"/>
  <c r="G175"/>
  <c r="H175" s="1"/>
  <c r="H176"/>
  <c r="G150"/>
  <c r="H150" s="1"/>
  <c r="H151"/>
  <c r="G133"/>
  <c r="H134"/>
  <c r="G94"/>
  <c r="G93"/>
  <c r="H95"/>
  <c r="G89"/>
  <c r="G78"/>
  <c r="H79"/>
  <c r="H64"/>
  <c r="G63"/>
  <c r="H63" s="1"/>
  <c r="H20"/>
  <c r="G19"/>
  <c r="G14"/>
  <c r="H15"/>
  <c r="G239"/>
  <c r="H239" s="1"/>
  <c r="H240"/>
  <c r="F221"/>
  <c r="F220" s="1"/>
  <c r="H222"/>
  <c r="F206"/>
  <c r="H207"/>
  <c r="F95"/>
  <c r="H96"/>
  <c r="F59"/>
  <c r="F58" s="1"/>
  <c r="F57" s="1"/>
  <c r="H60"/>
  <c r="G227"/>
  <c r="G220"/>
  <c r="H220" s="1"/>
  <c r="H221"/>
  <c r="H189"/>
  <c r="G157"/>
  <c r="H157" s="1"/>
  <c r="H158"/>
  <c r="G183"/>
  <c r="H183" s="1"/>
  <c r="H184"/>
  <c r="H172"/>
  <c r="G171"/>
  <c r="H171" s="1"/>
  <c r="G116"/>
  <c r="H117"/>
  <c r="G100"/>
  <c r="H59"/>
  <c r="H38"/>
  <c r="G37"/>
  <c r="H30"/>
  <c r="G29"/>
  <c r="F132"/>
  <c r="F131" s="1"/>
  <c r="F37"/>
  <c r="F33" s="1"/>
  <c r="F11"/>
  <c r="H54"/>
  <c r="G28" l="1"/>
  <c r="H29"/>
  <c r="G33"/>
  <c r="H33" s="1"/>
  <c r="H37"/>
  <c r="G18"/>
  <c r="H18" s="1"/>
  <c r="H19"/>
  <c r="G88"/>
  <c r="H89"/>
  <c r="G132"/>
  <c r="H133"/>
  <c r="H162"/>
  <c r="G161"/>
  <c r="H161" s="1"/>
  <c r="G194"/>
  <c r="H195"/>
  <c r="F78"/>
  <c r="F77" s="1"/>
  <c r="F68" s="1"/>
  <c r="H84"/>
  <c r="H102"/>
  <c r="F101"/>
  <c r="F229"/>
  <c r="H233"/>
  <c r="H116"/>
  <c r="G115"/>
  <c r="F93"/>
  <c r="F94"/>
  <c r="H206"/>
  <c r="F205"/>
  <c r="G13"/>
  <c r="H14"/>
  <c r="G77"/>
  <c r="H94"/>
  <c r="G166"/>
  <c r="F114"/>
  <c r="G58"/>
  <c r="H90"/>
  <c r="H93"/>
  <c r="H167"/>
  <c r="G68" l="1"/>
  <c r="H77"/>
  <c r="G12"/>
  <c r="H13"/>
  <c r="F228"/>
  <c r="H229"/>
  <c r="G188"/>
  <c r="H132"/>
  <c r="G131"/>
  <c r="H131" s="1"/>
  <c r="H88"/>
  <c r="G87"/>
  <c r="H87" s="1"/>
  <c r="H28"/>
  <c r="G27"/>
  <c r="H27" s="1"/>
  <c r="H58"/>
  <c r="G57"/>
  <c r="H57" s="1"/>
  <c r="H166"/>
  <c r="G153"/>
  <c r="H153" s="1"/>
  <c r="H205"/>
  <c r="F194"/>
  <c r="F188" s="1"/>
  <c r="F187" s="1"/>
  <c r="H115"/>
  <c r="F100"/>
  <c r="H100" s="1"/>
  <c r="H101"/>
  <c r="F67"/>
  <c r="H78"/>
  <c r="F227" l="1"/>
  <c r="H227" s="1"/>
  <c r="H228"/>
  <c r="H12"/>
  <c r="G11"/>
  <c r="G67"/>
  <c r="H67" s="1"/>
  <c r="H68"/>
  <c r="F244"/>
  <c r="G114"/>
  <c r="H114" s="1"/>
  <c r="H194"/>
  <c r="G187"/>
  <c r="H187" s="1"/>
  <c r="H188"/>
  <c r="G244" l="1"/>
  <c r="H244" s="1"/>
  <c r="H11"/>
</calcChain>
</file>

<file path=xl/sharedStrings.xml><?xml version="1.0" encoding="utf-8"?>
<sst xmlns="http://schemas.openxmlformats.org/spreadsheetml/2006/main" count="864" uniqueCount="235">
  <si>
    <t>городского поселения Березово</t>
  </si>
  <si>
    <t>(тыс.руб.)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</si>
  <si>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</si>
  <si>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</si>
  <si>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</si>
  <si>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</si>
  <si>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</si>
  <si>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</si>
  <si>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</si>
  <si>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</si>
  <si>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</si>
  <si>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</si>
  <si>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</si>
  <si>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</si>
  <si>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</si>
  <si>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</si>
  <si>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</si>
  <si>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</si>
  <si>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</si>
  <si>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</si>
  <si>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</si>
  <si>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</si>
  <si>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</si>
  <si>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</si>
  <si>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</si>
  <si>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</si>
  <si>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</si>
  <si>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</si>
  <si>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</si>
  <si>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</si>
  <si>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</si>
  <si>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</si>
  <si>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</si>
  <si>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</si>
  <si>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</si>
  <si>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</si>
  <si>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</si>
  <si>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</si>
  <si>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</si>
  <si>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</si>
  <si>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</si>
  <si>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</si>
  <si>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</si>
  <si>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</si>
  <si>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</si>
  <si>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</si>
  <si>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</si>
  <si>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</si>
  <si>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</si>
  <si>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</si>
  <si>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</si>
  <si>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</si>
  <si>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</si>
  <si>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</si>
  <si>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</si>
  <si>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</si>
  <si>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</si>
  <si>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</si>
  <si>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</si>
  <si>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</si>
  <si>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</si>
  <si>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</si>
  <si>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</si>
  <si>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</si>
  <si>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</si>
  <si>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</si>
  <si>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</si>
  <si>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</si>
  <si>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</si>
  <si>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</si>
  <si>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</si>
  <si>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</si>
  <si>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</si>
  <si>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</si>
  <si>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</si>
  <si>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</si>
  <si>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</si>
  <si>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</si>
  <si>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</si>
  <si>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</si>
  <si>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</si>
  <si>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</si>
  <si>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</si>
  <si>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</si>
  <si>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</si>
  <si>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</si>
  <si>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</si>
  <si>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</si>
  <si>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</si>
  <si>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</si>
  <si>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</si>
  <si>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</si>
  <si>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</si>
  <si>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</si>
  <si>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</si>
  <si>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</si>
  <si>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</si>
  <si>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</si>
  <si>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</si>
  <si>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</si>
  <si>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</si>
  <si>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</si>
  <si>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</si>
  <si>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</si>
  <si>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</si>
  <si>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</si>
  <si>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</si>
  <si>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</si>
  <si>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</si>
  <si>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</si>
  <si>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</si>
  <si>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</si>
  <si>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</si>
  <si>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</si>
  <si>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</si>
  <si>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</si>
  <si>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</si>
  <si>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</si>
  <si>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</si>
  <si>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</si>
  <si>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</si>
  <si>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</si>
  <si>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</si>
  <si>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</si>
  <si>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</si>
  <si>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</si>
  <si>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</si>
  <si>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</si>
  <si>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</si>
  <si>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</si>
  <si>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</si>
  <si>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</si>
  <si>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</si>
  <si>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</si>
  <si>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</si>
  <si>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</si>
  <si>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</si>
  <si>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</si>
  <si>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</si>
  <si>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</si>
  <si>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</si>
  <si>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</si>
  <si>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</si>
  <si>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</si>
  <si>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</si>
  <si>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</si>
  <si>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</si>
  <si>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</si>
  <si>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</si>
  <si>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</si>
  <si>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</si>
  <si>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</si>
  <si>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</si>
  <si>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</si>
  <si>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</si>
  <si>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</si>
  <si>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</si>
  <si>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</si>
  <si>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</si>
  <si>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</si>
  <si>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</si>
  <si>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</si>
  <si>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</si>
  <si>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</si>
  <si>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</si>
  <si>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</si>
  <si>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</si>
  <si>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</si>
  <si>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</si>
  <si>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</si>
  <si>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</si>
  <si>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</si>
  <si>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</si>
  <si>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</si>
  <si>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</si>
  <si>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</si>
  <si>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</si>
  <si>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</si>
  <si>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</si>
  <si>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</si>
  <si>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</si>
  <si>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</si>
  <si>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</si>
  <si>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</si>
  <si>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</si>
  <si>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</si>
  <si>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</si>
  <si>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</si>
  <si>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</si>
  <si>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</si>
  <si>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</si>
  <si>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</si>
  <si>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</si>
  <si>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</si>
  <si>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</si>
  <si>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</si>
  <si>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</si>
  <si>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</si>
  <si>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</si>
  <si>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</si>
  <si>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</si>
  <si>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</si>
  <si>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</si>
  <si>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</si>
  <si>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</si>
  <si>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</si>
  <si>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</si>
  <si>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</si>
  <si>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</si>
  <si>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</si>
  <si>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</si>
  <si>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</si>
  <si>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</si>
  <si>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</si>
  <si>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</si>
  <si>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</si>
  <si>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</si>
  <si>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</si>
  <si>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</si>
  <si>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</si>
  <si>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</si>
  <si>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</si>
  <si>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</si>
  <si>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</si>
  <si>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</si>
  <si>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</si>
  <si>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</si>
  <si>
    <t>Анализ исполнения расходов бюджета поселения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</si>
  <si>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 xml:space="preserve">), группам и подгруппам видов расходов классификации расходов </t>
    </r>
  </si>
  <si>
    <t xml:space="preserve">за 9 месяцев 2014 года </t>
  </si>
  <si>
    <t>Уточненный план на год</t>
  </si>
  <si>
    <t>% исполнения</t>
  </si>
  <si>
    <t>Исполнение за 9 месяцев 2014г.</t>
  </si>
  <si>
    <t>Приложение 2</t>
  </si>
  <si>
    <t>от 25.12.2014г. №77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</si>
</sst>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6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165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vertical="center" wrapText="1"/>
    </xf>
    <xf numFmtId="165" fontId="4" fillId="0" borderId="10" xfId="1" applyNumberFormat="1" applyFont="1" applyFill="1" applyBorder="1" applyAlignment="1" applyProtection="1">
      <alignment vertical="center" wrapText="1"/>
      <protection hidden="1"/>
    </xf>
    <xf numFmtId="172" fontId="5" fillId="2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172" fontId="1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6"/>
  <sheetViews>
    <sheetView tabSelected="1" topLeftCell="A239" workbookViewId="0">
      <selection activeCell="H4" sqref="H4"/>
    </sheetView>
  </sheetViews>
  <sheetFormatPr defaultRowHeight="15"/>
  <cols>
    <col min="1" max="1" width="47.85546875" customWidth="1"/>
    <col min="4" max="4" width="14.5703125" customWidth="1"/>
    <col min="6" max="7" width="14" customWidth="1"/>
    <col min="8" max="8" width="12" customWidth="1"/>
  </cols>
  <sheetData>
    <row r="1" spans="1:8">
      <c r="A1" s="83"/>
      <c r="B1" s="83"/>
      <c r="C1" s="83"/>
      <c r="D1" s="83"/>
      <c r="E1" s="83"/>
      <c r="F1" s="83"/>
      <c r="G1" s="83"/>
      <c r="H1" s="91" t="s">
        <v>233</v>
      </c>
    </row>
    <row r="2" spans="1:8">
      <c r="A2" s="83"/>
      <c r="B2" s="83"/>
      <c r="C2" s="83"/>
      <c r="D2" s="83"/>
      <c r="E2" s="83"/>
      <c r="F2" s="83"/>
      <c r="G2" s="83"/>
      <c r="H2" s="91" t="s">
        <v>182</v>
      </c>
    </row>
    <row r="3" spans="1:8">
      <c r="A3" s="83"/>
      <c r="B3" s="83"/>
      <c r="C3" s="83"/>
      <c r="D3" s="83"/>
      <c r="E3" s="83"/>
      <c r="F3" s="83"/>
      <c r="G3" s="83"/>
      <c r="H3" s="91" t="s">
        <v>0</v>
      </c>
    </row>
    <row r="4" spans="1:8">
      <c r="A4" s="83"/>
      <c r="B4" s="83"/>
      <c r="C4" s="83"/>
      <c r="D4" s="83"/>
      <c r="E4" s="83"/>
      <c r="F4" s="83"/>
      <c r="G4" s="83"/>
      <c r="H4" s="91" t="s">
        <v>234</v>
      </c>
    </row>
    <row r="5" spans="1:8" ht="15.75">
      <c r="A5" s="127" t="s">
        <v>227</v>
      </c>
      <c r="B5" s="127"/>
      <c r="C5" s="127"/>
      <c r="D5" s="127"/>
      <c r="E5" s="127"/>
      <c r="F5" s="127"/>
      <c r="G5" s="127"/>
      <c r="H5" s="127"/>
    </row>
    <row r="6" spans="1:8" ht="15" customHeight="1">
      <c r="A6" s="126" t="s">
        <v>228</v>
      </c>
      <c r="B6" s="126"/>
      <c r="C6" s="126"/>
      <c r="D6" s="126"/>
      <c r="E6" s="126"/>
      <c r="F6" s="126"/>
      <c r="G6" s="126"/>
      <c r="H6" s="126"/>
    </row>
    <row r="7" spans="1:8" ht="15.75">
      <c r="A7" s="127" t="s">
        <v>229</v>
      </c>
      <c r="B7" s="127"/>
      <c r="C7" s="127"/>
      <c r="D7" s="127"/>
      <c r="E7" s="127"/>
      <c r="F7" s="127"/>
      <c r="G7" s="127"/>
      <c r="H7" s="127"/>
    </row>
    <row r="8" spans="1:8">
      <c r="A8" s="83"/>
      <c r="B8" s="83"/>
      <c r="C8" s="83"/>
      <c r="D8" s="83"/>
      <c r="E8" s="83"/>
      <c r="F8" s="83"/>
      <c r="G8" s="83"/>
      <c r="H8" s="84" t="s">
        <v>1</v>
      </c>
    </row>
    <row r="9" spans="1:8" ht="47.25">
      <c r="A9" s="2" t="s">
        <v>2</v>
      </c>
      <c r="B9" s="2" t="s">
        <v>69</v>
      </c>
      <c r="C9" s="2" t="s">
        <v>70</v>
      </c>
      <c r="D9" s="2" t="s">
        <v>3</v>
      </c>
      <c r="E9" s="2" t="s">
        <v>15</v>
      </c>
      <c r="F9" s="122" t="s">
        <v>230</v>
      </c>
      <c r="G9" s="123" t="s">
        <v>232</v>
      </c>
      <c r="H9" s="123" t="s">
        <v>231</v>
      </c>
    </row>
    <row r="10" spans="1:8">
      <c r="A10" s="4" t="s">
        <v>4</v>
      </c>
      <c r="B10" s="92" t="s">
        <v>50</v>
      </c>
      <c r="C10" s="92" t="s">
        <v>181</v>
      </c>
      <c r="D10" s="4">
        <v>4</v>
      </c>
      <c r="E10" s="4">
        <v>5</v>
      </c>
      <c r="F10" s="93">
        <v>6</v>
      </c>
      <c r="G10" s="93">
        <v>7</v>
      </c>
      <c r="H10" s="93">
        <v>8</v>
      </c>
    </row>
    <row r="11" spans="1:8">
      <c r="A11" s="3" t="s">
        <v>48</v>
      </c>
      <c r="B11" s="5" t="s">
        <v>51</v>
      </c>
      <c r="C11" s="5" t="s">
        <v>53</v>
      </c>
      <c r="D11" s="6" t="s">
        <v>118</v>
      </c>
      <c r="E11" s="6">
        <v>0</v>
      </c>
      <c r="F11" s="95">
        <f>F12+F18+F27+F33</f>
        <v>41918.800000000003</v>
      </c>
      <c r="G11" s="95">
        <f>G12+G18+G27+G33</f>
        <v>30041</v>
      </c>
      <c r="H11" s="100">
        <f t="shared" ref="H11:H74" si="0">G11/F11*100</f>
        <v>71.664742311325696</v>
      </c>
    </row>
    <row r="12" spans="1:8" ht="20.25" customHeight="1">
      <c r="A12" s="7" t="s">
        <v>49</v>
      </c>
      <c r="B12" s="8" t="s">
        <v>51</v>
      </c>
      <c r="C12" s="8" t="s">
        <v>52</v>
      </c>
      <c r="D12" s="9" t="s">
        <v>118</v>
      </c>
      <c r="E12" s="6">
        <v>0</v>
      </c>
      <c r="F12" s="96">
        <f t="shared" ref="F12:G16" si="1">F13</f>
        <v>1940</v>
      </c>
      <c r="G12" s="96">
        <f t="shared" si="1"/>
        <v>1324.5</v>
      </c>
      <c r="H12" s="100">
        <f t="shared" si="0"/>
        <v>68.273195876288668</v>
      </c>
    </row>
    <row r="13" spans="1:8" ht="27.75" customHeight="1">
      <c r="A13" s="10" t="s">
        <v>11</v>
      </c>
      <c r="B13" s="11" t="s">
        <v>51</v>
      </c>
      <c r="C13" s="11" t="s">
        <v>52</v>
      </c>
      <c r="D13" s="12" t="s">
        <v>60</v>
      </c>
      <c r="E13" s="6">
        <v>0</v>
      </c>
      <c r="F13" s="97">
        <f t="shared" si="1"/>
        <v>1940</v>
      </c>
      <c r="G13" s="97">
        <f t="shared" si="1"/>
        <v>1324.5</v>
      </c>
      <c r="H13" s="104">
        <f t="shared" si="0"/>
        <v>68.273195876288668</v>
      </c>
    </row>
    <row r="14" spans="1:8" ht="27" customHeight="1">
      <c r="A14" s="13" t="s">
        <v>57</v>
      </c>
      <c r="B14" s="8" t="s">
        <v>51</v>
      </c>
      <c r="C14" s="8" t="s">
        <v>52</v>
      </c>
      <c r="D14" s="6" t="s">
        <v>61</v>
      </c>
      <c r="E14" s="6">
        <v>0</v>
      </c>
      <c r="F14" s="98">
        <f t="shared" si="1"/>
        <v>1940</v>
      </c>
      <c r="G14" s="98">
        <f t="shared" si="1"/>
        <v>1324.5</v>
      </c>
      <c r="H14" s="100">
        <f t="shared" si="0"/>
        <v>68.273195876288668</v>
      </c>
    </row>
    <row r="15" spans="1:8" ht="30">
      <c r="A15" s="14" t="s">
        <v>56</v>
      </c>
      <c r="B15" s="5" t="s">
        <v>51</v>
      </c>
      <c r="C15" s="5" t="s">
        <v>52</v>
      </c>
      <c r="D15" s="15" t="s">
        <v>62</v>
      </c>
      <c r="E15" s="6">
        <v>0</v>
      </c>
      <c r="F15" s="99">
        <f t="shared" si="1"/>
        <v>1940</v>
      </c>
      <c r="G15" s="99">
        <f t="shared" si="1"/>
        <v>1324.5</v>
      </c>
      <c r="H15" s="100">
        <f t="shared" si="0"/>
        <v>68.273195876288668</v>
      </c>
    </row>
    <row r="16" spans="1:8" ht="25.5" customHeight="1">
      <c r="A16" s="16" t="s">
        <v>19</v>
      </c>
      <c r="B16" s="8" t="s">
        <v>51</v>
      </c>
      <c r="C16" s="8" t="s">
        <v>52</v>
      </c>
      <c r="D16" s="17" t="s">
        <v>62</v>
      </c>
      <c r="E16" s="18" t="s">
        <v>54</v>
      </c>
      <c r="F16" s="98">
        <f t="shared" si="1"/>
        <v>1940</v>
      </c>
      <c r="G16" s="98">
        <f t="shared" si="1"/>
        <v>1324.5</v>
      </c>
      <c r="H16" s="100">
        <f t="shared" si="0"/>
        <v>68.273195876288668</v>
      </c>
    </row>
    <row r="17" spans="1:8" ht="30">
      <c r="A17" s="16" t="s">
        <v>31</v>
      </c>
      <c r="B17" s="8" t="s">
        <v>51</v>
      </c>
      <c r="C17" s="8" t="s">
        <v>52</v>
      </c>
      <c r="D17" s="17" t="s">
        <v>62</v>
      </c>
      <c r="E17" s="18" t="s">
        <v>55</v>
      </c>
      <c r="F17" s="100">
        <v>1940</v>
      </c>
      <c r="G17" s="100">
        <v>1324.5</v>
      </c>
      <c r="H17" s="100">
        <f t="shared" si="0"/>
        <v>68.273195876288668</v>
      </c>
    </row>
    <row r="18" spans="1:8" ht="27.75" customHeight="1">
      <c r="A18" s="19" t="s">
        <v>58</v>
      </c>
      <c r="B18" s="20">
        <v>1</v>
      </c>
      <c r="C18" s="20">
        <v>4</v>
      </c>
      <c r="D18" s="9" t="s">
        <v>118</v>
      </c>
      <c r="E18" s="6">
        <v>0</v>
      </c>
      <c r="F18" s="99">
        <f t="shared" ref="F18:G20" si="2">F19</f>
        <v>24584.7</v>
      </c>
      <c r="G18" s="99">
        <f t="shared" si="2"/>
        <v>18869.399999999998</v>
      </c>
      <c r="H18" s="100">
        <f t="shared" si="0"/>
        <v>76.752614430926542</v>
      </c>
    </row>
    <row r="19" spans="1:8" ht="20.25" customHeight="1">
      <c r="A19" s="125" t="s">
        <v>11</v>
      </c>
      <c r="B19" s="11" t="s">
        <v>51</v>
      </c>
      <c r="C19" s="11" t="s">
        <v>59</v>
      </c>
      <c r="D19" s="12" t="s">
        <v>60</v>
      </c>
      <c r="E19" s="12">
        <v>0</v>
      </c>
      <c r="F19" s="97">
        <f t="shared" si="2"/>
        <v>24584.7</v>
      </c>
      <c r="G19" s="97">
        <f t="shared" si="2"/>
        <v>18869.399999999998</v>
      </c>
      <c r="H19" s="104">
        <f t="shared" si="0"/>
        <v>76.752614430926542</v>
      </c>
    </row>
    <row r="20" spans="1:8" ht="45">
      <c r="A20" s="13" t="s">
        <v>57</v>
      </c>
      <c r="B20" s="8" t="s">
        <v>51</v>
      </c>
      <c r="C20" s="8" t="s">
        <v>59</v>
      </c>
      <c r="D20" s="6" t="s">
        <v>61</v>
      </c>
      <c r="E20" s="6">
        <v>0</v>
      </c>
      <c r="F20" s="98">
        <f t="shared" si="2"/>
        <v>24584.7</v>
      </c>
      <c r="G20" s="98">
        <f t="shared" si="2"/>
        <v>18869.399999999998</v>
      </c>
      <c r="H20" s="100">
        <f t="shared" si="0"/>
        <v>76.752614430926542</v>
      </c>
    </row>
    <row r="21" spans="1:8" ht="30">
      <c r="A21" s="21" t="s">
        <v>44</v>
      </c>
      <c r="B21" s="5" t="s">
        <v>51</v>
      </c>
      <c r="C21" s="5" t="s">
        <v>59</v>
      </c>
      <c r="D21" s="22" t="s">
        <v>63</v>
      </c>
      <c r="E21" s="6">
        <v>0</v>
      </c>
      <c r="F21" s="99">
        <f>F22+F25</f>
        <v>24584.7</v>
      </c>
      <c r="G21" s="99">
        <f>G22+G25</f>
        <v>18869.399999999998</v>
      </c>
      <c r="H21" s="100">
        <f t="shared" si="0"/>
        <v>76.752614430926542</v>
      </c>
    </row>
    <row r="22" spans="1:8" ht="24.75" customHeight="1">
      <c r="A22" s="23" t="s">
        <v>19</v>
      </c>
      <c r="B22" s="5" t="s">
        <v>51</v>
      </c>
      <c r="C22" s="5" t="s">
        <v>59</v>
      </c>
      <c r="D22" s="22" t="s">
        <v>63</v>
      </c>
      <c r="E22" s="24">
        <v>100</v>
      </c>
      <c r="F22" s="99">
        <f>F24+F23</f>
        <v>24507.9</v>
      </c>
      <c r="G22" s="99">
        <f>G24+G23</f>
        <v>18823.8</v>
      </c>
      <c r="H22" s="100">
        <f t="shared" si="0"/>
        <v>76.80707037322658</v>
      </c>
    </row>
    <row r="23" spans="1:8" ht="30">
      <c r="A23" s="85" t="s">
        <v>217</v>
      </c>
      <c r="B23" s="5" t="s">
        <v>51</v>
      </c>
      <c r="C23" s="5" t="s">
        <v>59</v>
      </c>
      <c r="D23" s="22" t="s">
        <v>63</v>
      </c>
      <c r="E23" s="24">
        <v>110</v>
      </c>
      <c r="F23" s="99">
        <v>964.2</v>
      </c>
      <c r="G23" s="99">
        <v>964.2</v>
      </c>
      <c r="H23" s="100">
        <f t="shared" si="0"/>
        <v>100</v>
      </c>
    </row>
    <row r="24" spans="1:8" ht="30">
      <c r="A24" s="25" t="s">
        <v>31</v>
      </c>
      <c r="B24" s="8" t="s">
        <v>51</v>
      </c>
      <c r="C24" s="8" t="s">
        <v>59</v>
      </c>
      <c r="D24" s="26" t="s">
        <v>63</v>
      </c>
      <c r="E24" s="6">
        <v>120</v>
      </c>
      <c r="F24" s="100">
        <v>23543.7</v>
      </c>
      <c r="G24" s="100">
        <f>17837.1+22.5</f>
        <v>17859.599999999999</v>
      </c>
      <c r="H24" s="100">
        <f t="shared" si="0"/>
        <v>75.857235693625029</v>
      </c>
    </row>
    <row r="25" spans="1:8" ht="30">
      <c r="A25" s="14" t="s">
        <v>17</v>
      </c>
      <c r="B25" s="5" t="s">
        <v>51</v>
      </c>
      <c r="C25" s="5" t="s">
        <v>59</v>
      </c>
      <c r="D25" s="22" t="s">
        <v>63</v>
      </c>
      <c r="E25" s="24">
        <v>200</v>
      </c>
      <c r="F25" s="101">
        <f>F26</f>
        <v>76.8</v>
      </c>
      <c r="G25" s="101">
        <f>G26</f>
        <v>45.6</v>
      </c>
      <c r="H25" s="100">
        <f t="shared" si="0"/>
        <v>59.375</v>
      </c>
    </row>
    <row r="26" spans="1:8" ht="30">
      <c r="A26" s="13" t="s">
        <v>18</v>
      </c>
      <c r="B26" s="8" t="s">
        <v>51</v>
      </c>
      <c r="C26" s="8" t="s">
        <v>59</v>
      </c>
      <c r="D26" s="26" t="s">
        <v>63</v>
      </c>
      <c r="E26" s="6">
        <v>240</v>
      </c>
      <c r="F26" s="100">
        <v>76.8</v>
      </c>
      <c r="G26" s="100">
        <v>45.6</v>
      </c>
      <c r="H26" s="100">
        <f t="shared" si="0"/>
        <v>59.375</v>
      </c>
    </row>
    <row r="27" spans="1:8">
      <c r="A27" s="14" t="s">
        <v>64</v>
      </c>
      <c r="B27" s="20">
        <v>1</v>
      </c>
      <c r="C27" s="20">
        <v>11</v>
      </c>
      <c r="D27" s="15" t="s">
        <v>118</v>
      </c>
      <c r="E27" s="24">
        <v>0</v>
      </c>
      <c r="F27" s="101">
        <f t="shared" ref="F27:G31" si="3">F28</f>
        <v>806.4</v>
      </c>
      <c r="G27" s="101">
        <f t="shared" si="3"/>
        <v>0</v>
      </c>
      <c r="H27" s="100">
        <f t="shared" si="0"/>
        <v>0</v>
      </c>
    </row>
    <row r="28" spans="1:8" ht="32.25" customHeight="1">
      <c r="A28" s="27" t="s">
        <v>5</v>
      </c>
      <c r="B28" s="28">
        <v>1</v>
      </c>
      <c r="C28" s="28">
        <v>11</v>
      </c>
      <c r="D28" s="17" t="s">
        <v>78</v>
      </c>
      <c r="E28" s="6">
        <v>0</v>
      </c>
      <c r="F28" s="102">
        <f t="shared" si="3"/>
        <v>806.4</v>
      </c>
      <c r="G28" s="102">
        <f t="shared" si="3"/>
        <v>0</v>
      </c>
      <c r="H28" s="100">
        <f t="shared" si="0"/>
        <v>0</v>
      </c>
    </row>
    <row r="29" spans="1:8" ht="36" customHeight="1">
      <c r="A29" s="13" t="s">
        <v>77</v>
      </c>
      <c r="B29" s="28">
        <v>1</v>
      </c>
      <c r="C29" s="28">
        <v>11</v>
      </c>
      <c r="D29" s="17" t="s">
        <v>120</v>
      </c>
      <c r="E29" s="6">
        <v>0</v>
      </c>
      <c r="F29" s="102">
        <f t="shared" si="3"/>
        <v>806.4</v>
      </c>
      <c r="G29" s="102">
        <f t="shared" si="3"/>
        <v>0</v>
      </c>
      <c r="H29" s="100">
        <f t="shared" si="0"/>
        <v>0</v>
      </c>
    </row>
    <row r="30" spans="1:8">
      <c r="A30" s="29" t="s">
        <v>174</v>
      </c>
      <c r="B30" s="28">
        <v>1</v>
      </c>
      <c r="C30" s="28">
        <v>11</v>
      </c>
      <c r="D30" s="17" t="s">
        <v>139</v>
      </c>
      <c r="E30" s="24">
        <v>0</v>
      </c>
      <c r="F30" s="102">
        <f t="shared" si="3"/>
        <v>806.4</v>
      </c>
      <c r="G30" s="102">
        <f t="shared" si="3"/>
        <v>0</v>
      </c>
      <c r="H30" s="100">
        <f t="shared" si="0"/>
        <v>0</v>
      </c>
    </row>
    <row r="31" spans="1:8">
      <c r="A31" s="16" t="s">
        <v>22</v>
      </c>
      <c r="B31" s="28">
        <v>1</v>
      </c>
      <c r="C31" s="28">
        <v>11</v>
      </c>
      <c r="D31" s="17" t="s">
        <v>139</v>
      </c>
      <c r="E31" s="18" t="s">
        <v>25</v>
      </c>
      <c r="F31" s="102">
        <f t="shared" si="3"/>
        <v>806.4</v>
      </c>
      <c r="G31" s="102">
        <f t="shared" si="3"/>
        <v>0</v>
      </c>
      <c r="H31" s="100">
        <f t="shared" si="0"/>
        <v>0</v>
      </c>
    </row>
    <row r="32" spans="1:8">
      <c r="A32" s="16" t="s">
        <v>65</v>
      </c>
      <c r="B32" s="28">
        <v>1</v>
      </c>
      <c r="C32" s="28">
        <v>11</v>
      </c>
      <c r="D32" s="17" t="s">
        <v>139</v>
      </c>
      <c r="E32" s="18" t="s">
        <v>66</v>
      </c>
      <c r="F32" s="102">
        <v>806.4</v>
      </c>
      <c r="G32" s="102"/>
      <c r="H32" s="100">
        <f t="shared" si="0"/>
        <v>0</v>
      </c>
    </row>
    <row r="33" spans="1:9">
      <c r="A33" s="14" t="s">
        <v>67</v>
      </c>
      <c r="B33" s="20">
        <v>1</v>
      </c>
      <c r="C33" s="20">
        <v>13</v>
      </c>
      <c r="D33" s="22" t="s">
        <v>119</v>
      </c>
      <c r="E33" s="24">
        <v>0</v>
      </c>
      <c r="F33" s="101">
        <f>F37+F34</f>
        <v>14587.699999999999</v>
      </c>
      <c r="G33" s="101">
        <f>G37+G34</f>
        <v>9847.1</v>
      </c>
      <c r="H33" s="100">
        <f t="shared" si="0"/>
        <v>67.502759173824529</v>
      </c>
    </row>
    <row r="34" spans="1:9" ht="30">
      <c r="A34" s="13" t="s">
        <v>197</v>
      </c>
      <c r="B34" s="28">
        <v>1</v>
      </c>
      <c r="C34" s="28">
        <v>13</v>
      </c>
      <c r="D34" s="26">
        <v>2207061</v>
      </c>
      <c r="E34" s="6">
        <v>0</v>
      </c>
      <c r="F34" s="102">
        <f>F35</f>
        <v>0</v>
      </c>
      <c r="G34" s="102">
        <f>G35</f>
        <v>0</v>
      </c>
      <c r="H34" s="100" t="e">
        <f t="shared" si="0"/>
        <v>#DIV/0!</v>
      </c>
    </row>
    <row r="35" spans="1:9">
      <c r="A35" s="78" t="s">
        <v>17</v>
      </c>
      <c r="B35" s="28">
        <v>1</v>
      </c>
      <c r="C35" s="28">
        <v>13</v>
      </c>
      <c r="D35" s="26">
        <v>2207061</v>
      </c>
      <c r="E35" s="6">
        <v>200</v>
      </c>
      <c r="F35" s="102">
        <f>F36</f>
        <v>0</v>
      </c>
      <c r="G35" s="102">
        <f>G36</f>
        <v>0</v>
      </c>
      <c r="H35" s="100" t="e">
        <f t="shared" si="0"/>
        <v>#DIV/0!</v>
      </c>
    </row>
    <row r="36" spans="1:9">
      <c r="A36" s="13" t="s">
        <v>184</v>
      </c>
      <c r="B36" s="28">
        <v>1</v>
      </c>
      <c r="C36" s="28">
        <v>13</v>
      </c>
      <c r="D36" s="26">
        <v>2207061</v>
      </c>
      <c r="E36" s="6">
        <v>240</v>
      </c>
      <c r="F36" s="100">
        <f>112.3-112.3</f>
        <v>0</v>
      </c>
      <c r="G36" s="100"/>
      <c r="H36" s="100" t="e">
        <f t="shared" si="0"/>
        <v>#DIV/0!</v>
      </c>
    </row>
    <row r="37" spans="1:9" ht="57.75">
      <c r="A37" s="10" t="s">
        <v>11</v>
      </c>
      <c r="B37" s="80">
        <v>1</v>
      </c>
      <c r="C37" s="80">
        <v>13</v>
      </c>
      <c r="D37" s="12" t="s">
        <v>60</v>
      </c>
      <c r="E37" s="6">
        <v>0</v>
      </c>
      <c r="F37" s="103">
        <f>F38+F47+F54</f>
        <v>14587.699999999999</v>
      </c>
      <c r="G37" s="103">
        <f>G38+G47+G54</f>
        <v>9847.1</v>
      </c>
      <c r="H37" s="104">
        <f t="shared" si="0"/>
        <v>67.502759173824529</v>
      </c>
    </row>
    <row r="38" spans="1:9" ht="45">
      <c r="A38" s="13" t="s">
        <v>175</v>
      </c>
      <c r="B38" s="20">
        <v>1</v>
      </c>
      <c r="C38" s="20">
        <v>13</v>
      </c>
      <c r="D38" s="6" t="s">
        <v>61</v>
      </c>
      <c r="E38" s="6">
        <v>0</v>
      </c>
      <c r="F38" s="102">
        <f>F39</f>
        <v>11414.099999999999</v>
      </c>
      <c r="G38" s="102">
        <f>G39</f>
        <v>7854.5</v>
      </c>
      <c r="H38" s="100">
        <f t="shared" si="0"/>
        <v>68.81401074110093</v>
      </c>
    </row>
    <row r="39" spans="1:9" ht="29.25" customHeight="1">
      <c r="A39" s="23" t="s">
        <v>19</v>
      </c>
      <c r="B39" s="20">
        <v>1</v>
      </c>
      <c r="C39" s="20">
        <v>13</v>
      </c>
      <c r="D39" s="22" t="s">
        <v>68</v>
      </c>
      <c r="E39" s="6">
        <v>0</v>
      </c>
      <c r="F39" s="102">
        <f>F40+F43+F45</f>
        <v>11414.099999999999</v>
      </c>
      <c r="G39" s="102">
        <f>G40+G43+G45</f>
        <v>7854.5</v>
      </c>
      <c r="H39" s="100">
        <f t="shared" si="0"/>
        <v>68.81401074110093</v>
      </c>
    </row>
    <row r="40" spans="1:9" ht="32.25" customHeight="1">
      <c r="A40" s="23" t="s">
        <v>19</v>
      </c>
      <c r="B40" s="20">
        <v>1</v>
      </c>
      <c r="C40" s="20">
        <v>13</v>
      </c>
      <c r="D40" s="22" t="s">
        <v>68</v>
      </c>
      <c r="E40" s="24">
        <v>100</v>
      </c>
      <c r="F40" s="101">
        <f>F41+F42</f>
        <v>7939.9</v>
      </c>
      <c r="G40" s="101">
        <f>G41+G42</f>
        <v>5617.3</v>
      </c>
      <c r="H40" s="100">
        <f t="shared" si="0"/>
        <v>70.747742414891874</v>
      </c>
    </row>
    <row r="41" spans="1:9" ht="30">
      <c r="A41" s="25" t="s">
        <v>20</v>
      </c>
      <c r="B41" s="20">
        <v>1</v>
      </c>
      <c r="C41" s="20">
        <v>13</v>
      </c>
      <c r="D41" s="26" t="s">
        <v>68</v>
      </c>
      <c r="E41" s="6">
        <v>110</v>
      </c>
      <c r="F41" s="102">
        <v>7539.9</v>
      </c>
      <c r="G41" s="102">
        <v>5373.6</v>
      </c>
      <c r="H41" s="100">
        <f t="shared" si="0"/>
        <v>71.268849719492309</v>
      </c>
    </row>
    <row r="42" spans="1:9" ht="30">
      <c r="A42" s="30" t="s">
        <v>126</v>
      </c>
      <c r="B42" s="20">
        <v>1</v>
      </c>
      <c r="C42" s="20">
        <v>13</v>
      </c>
      <c r="D42" s="26" t="s">
        <v>68</v>
      </c>
      <c r="E42" s="6">
        <v>120</v>
      </c>
      <c r="F42" s="100">
        <v>400</v>
      </c>
      <c r="G42" s="100">
        <v>243.7</v>
      </c>
      <c r="H42" s="100">
        <f t="shared" si="0"/>
        <v>60.924999999999997</v>
      </c>
    </row>
    <row r="43" spans="1:9" ht="30">
      <c r="A43" s="14" t="s">
        <v>17</v>
      </c>
      <c r="B43" s="20">
        <v>1</v>
      </c>
      <c r="C43" s="20">
        <v>13</v>
      </c>
      <c r="D43" s="22" t="s">
        <v>68</v>
      </c>
      <c r="E43" s="24">
        <v>200</v>
      </c>
      <c r="F43" s="101">
        <f>F44</f>
        <v>3470.2</v>
      </c>
      <c r="G43" s="101">
        <f>G44</f>
        <v>2233.1999999999998</v>
      </c>
      <c r="H43" s="100">
        <f t="shared" si="0"/>
        <v>64.35363955967955</v>
      </c>
    </row>
    <row r="44" spans="1:9" ht="30">
      <c r="A44" s="13" t="s">
        <v>18</v>
      </c>
      <c r="B44" s="20">
        <v>1</v>
      </c>
      <c r="C44" s="20">
        <v>13</v>
      </c>
      <c r="D44" s="26" t="s">
        <v>68</v>
      </c>
      <c r="E44" s="6">
        <v>240</v>
      </c>
      <c r="F44" s="100">
        <v>3470.2</v>
      </c>
      <c r="G44" s="100">
        <v>2233.1999999999998</v>
      </c>
      <c r="H44" s="100">
        <f t="shared" si="0"/>
        <v>64.35363955967955</v>
      </c>
    </row>
    <row r="45" spans="1:9">
      <c r="A45" s="79" t="s">
        <v>183</v>
      </c>
      <c r="B45" s="20">
        <v>1</v>
      </c>
      <c r="C45" s="20">
        <v>13</v>
      </c>
      <c r="D45" s="26">
        <v>2510059</v>
      </c>
      <c r="E45" s="6">
        <v>800</v>
      </c>
      <c r="F45" s="102">
        <f>F46</f>
        <v>4</v>
      </c>
      <c r="G45" s="102">
        <f>G46</f>
        <v>4</v>
      </c>
      <c r="H45" s="100">
        <f t="shared" si="0"/>
        <v>100</v>
      </c>
    </row>
    <row r="46" spans="1:9">
      <c r="A46" s="79" t="s">
        <v>183</v>
      </c>
      <c r="B46" s="20">
        <v>1</v>
      </c>
      <c r="C46" s="20">
        <v>13</v>
      </c>
      <c r="D46" s="26">
        <v>2510059</v>
      </c>
      <c r="E46" s="6">
        <v>850</v>
      </c>
      <c r="F46" s="100">
        <v>4</v>
      </c>
      <c r="G46" s="100">
        <v>4</v>
      </c>
      <c r="H46" s="100">
        <f t="shared" si="0"/>
        <v>100</v>
      </c>
    </row>
    <row r="47" spans="1:9" ht="32.25" customHeight="1">
      <c r="A47" s="30" t="s">
        <v>71</v>
      </c>
      <c r="B47" s="20">
        <v>1</v>
      </c>
      <c r="C47" s="20">
        <v>13</v>
      </c>
      <c r="D47" s="22" t="s">
        <v>218</v>
      </c>
      <c r="E47" s="6">
        <v>0</v>
      </c>
      <c r="F47" s="98">
        <f>F48+F52+F50</f>
        <v>1791.8999999999999</v>
      </c>
      <c r="G47" s="98">
        <f>G48+G52+G50</f>
        <v>746.09999999999991</v>
      </c>
      <c r="H47" s="100">
        <f t="shared" si="0"/>
        <v>41.637368156705172</v>
      </c>
      <c r="I47" s="124"/>
    </row>
    <row r="48" spans="1:9" ht="27.75" customHeight="1">
      <c r="A48" s="23" t="s">
        <v>19</v>
      </c>
      <c r="B48" s="20">
        <v>1</v>
      </c>
      <c r="C48" s="20">
        <v>13</v>
      </c>
      <c r="D48" s="22" t="s">
        <v>218</v>
      </c>
      <c r="E48" s="31">
        <v>100</v>
      </c>
      <c r="F48" s="99">
        <f>F49</f>
        <v>1506</v>
      </c>
      <c r="G48" s="99">
        <f>G49</f>
        <v>506.6</v>
      </c>
      <c r="H48" s="100">
        <f t="shared" si="0"/>
        <v>33.638778220451528</v>
      </c>
    </row>
    <row r="49" spans="1:8" ht="30">
      <c r="A49" s="30" t="s">
        <v>126</v>
      </c>
      <c r="B49" s="20">
        <v>1</v>
      </c>
      <c r="C49" s="20">
        <v>13</v>
      </c>
      <c r="D49" s="22" t="s">
        <v>218</v>
      </c>
      <c r="E49" s="32">
        <v>120</v>
      </c>
      <c r="F49" s="100">
        <v>1506</v>
      </c>
      <c r="G49" s="100">
        <v>506.6</v>
      </c>
      <c r="H49" s="100">
        <f t="shared" si="0"/>
        <v>33.638778220451528</v>
      </c>
    </row>
    <row r="50" spans="1:8" ht="45">
      <c r="A50" s="85" t="s">
        <v>195</v>
      </c>
      <c r="B50" s="20">
        <v>1</v>
      </c>
      <c r="C50" s="20">
        <v>13</v>
      </c>
      <c r="D50" s="22" t="s">
        <v>218</v>
      </c>
      <c r="E50" s="32">
        <v>200</v>
      </c>
      <c r="F50" s="100">
        <f>F51</f>
        <v>76.8</v>
      </c>
      <c r="G50" s="100">
        <f>G51</f>
        <v>76.8</v>
      </c>
      <c r="H50" s="100">
        <f t="shared" si="0"/>
        <v>100</v>
      </c>
    </row>
    <row r="51" spans="1:8">
      <c r="A51" s="87" t="s">
        <v>209</v>
      </c>
      <c r="B51" s="20">
        <v>1</v>
      </c>
      <c r="C51" s="20">
        <v>13</v>
      </c>
      <c r="D51" s="22" t="s">
        <v>218</v>
      </c>
      <c r="E51" s="32">
        <v>240</v>
      </c>
      <c r="F51" s="100">
        <v>76.8</v>
      </c>
      <c r="G51" s="100">
        <v>76.8</v>
      </c>
      <c r="H51" s="100">
        <f t="shared" si="0"/>
        <v>100</v>
      </c>
    </row>
    <row r="52" spans="1:8">
      <c r="A52" s="16" t="s">
        <v>22</v>
      </c>
      <c r="B52" s="20">
        <v>1</v>
      </c>
      <c r="C52" s="20">
        <v>13</v>
      </c>
      <c r="D52" s="22" t="s">
        <v>218</v>
      </c>
      <c r="E52" s="33">
        <v>800</v>
      </c>
      <c r="F52" s="99">
        <f>F53</f>
        <v>209.1</v>
      </c>
      <c r="G52" s="99">
        <f>G53</f>
        <v>162.69999999999999</v>
      </c>
      <c r="H52" s="100">
        <f t="shared" si="0"/>
        <v>77.809660449545675</v>
      </c>
    </row>
    <row r="53" spans="1:8">
      <c r="A53" s="16" t="s">
        <v>23</v>
      </c>
      <c r="B53" s="20">
        <v>1</v>
      </c>
      <c r="C53" s="20">
        <v>13</v>
      </c>
      <c r="D53" s="22" t="s">
        <v>218</v>
      </c>
      <c r="E53" s="18">
        <v>850</v>
      </c>
      <c r="F53" s="100">
        <v>209.1</v>
      </c>
      <c r="G53" s="100">
        <v>162.69999999999999</v>
      </c>
      <c r="H53" s="100">
        <f t="shared" si="0"/>
        <v>77.809660449545675</v>
      </c>
    </row>
    <row r="54" spans="1:8" ht="60">
      <c r="A54" s="30" t="s">
        <v>71</v>
      </c>
      <c r="B54" s="20">
        <v>1</v>
      </c>
      <c r="C54" s="20">
        <v>13</v>
      </c>
      <c r="D54" s="22" t="s">
        <v>140</v>
      </c>
      <c r="E54" s="6">
        <v>0</v>
      </c>
      <c r="F54" s="98">
        <f>F55</f>
        <v>1381.7</v>
      </c>
      <c r="G54" s="98">
        <f>G55</f>
        <v>1246.5</v>
      </c>
      <c r="H54" s="100">
        <f t="shared" si="0"/>
        <v>90.214952594629807</v>
      </c>
    </row>
    <row r="55" spans="1:8" ht="45">
      <c r="A55" s="14" t="s">
        <v>115</v>
      </c>
      <c r="B55" s="20">
        <v>1</v>
      </c>
      <c r="C55" s="20">
        <v>13</v>
      </c>
      <c r="D55" s="22" t="s">
        <v>140</v>
      </c>
      <c r="E55" s="24">
        <v>200</v>
      </c>
      <c r="F55" s="98">
        <f>F56</f>
        <v>1381.7</v>
      </c>
      <c r="G55" s="98">
        <f>G56</f>
        <v>1246.5</v>
      </c>
      <c r="H55" s="100">
        <f t="shared" si="0"/>
        <v>90.214952594629807</v>
      </c>
    </row>
    <row r="56" spans="1:8" ht="30">
      <c r="A56" s="13" t="s">
        <v>18</v>
      </c>
      <c r="B56" s="20">
        <v>1</v>
      </c>
      <c r="C56" s="20">
        <v>13</v>
      </c>
      <c r="D56" s="22" t="s">
        <v>140</v>
      </c>
      <c r="E56" s="6">
        <v>240</v>
      </c>
      <c r="F56" s="100">
        <v>1381.7</v>
      </c>
      <c r="G56" s="100">
        <v>1246.5</v>
      </c>
      <c r="H56" s="100">
        <f t="shared" si="0"/>
        <v>90.214952594629807</v>
      </c>
    </row>
    <row r="57" spans="1:8" ht="30">
      <c r="A57" s="34" t="s">
        <v>74</v>
      </c>
      <c r="B57" s="20">
        <v>3</v>
      </c>
      <c r="C57" s="5" t="s">
        <v>53</v>
      </c>
      <c r="D57" s="6" t="s">
        <v>118</v>
      </c>
      <c r="E57" s="6">
        <v>0</v>
      </c>
      <c r="F57" s="98">
        <f>F58</f>
        <v>1784.8000000000002</v>
      </c>
      <c r="G57" s="98">
        <f>G58</f>
        <v>918.09999999999991</v>
      </c>
      <c r="H57" s="100">
        <f t="shared" si="0"/>
        <v>51.439937247870901</v>
      </c>
    </row>
    <row r="58" spans="1:8" ht="31.5" customHeight="1">
      <c r="A58" s="27" t="s">
        <v>5</v>
      </c>
      <c r="B58" s="35" t="s">
        <v>72</v>
      </c>
      <c r="C58" s="35" t="s">
        <v>73</v>
      </c>
      <c r="D58" s="12" t="s">
        <v>78</v>
      </c>
      <c r="E58" s="12">
        <v>0</v>
      </c>
      <c r="F58" s="104">
        <f>F59+F63</f>
        <v>1784.8000000000002</v>
      </c>
      <c r="G58" s="104">
        <f>G59+G63</f>
        <v>918.09999999999991</v>
      </c>
      <c r="H58" s="104">
        <f t="shared" si="0"/>
        <v>51.439937247870901</v>
      </c>
    </row>
    <row r="59" spans="1:8" ht="31.5" customHeight="1">
      <c r="A59" s="13" t="s">
        <v>159</v>
      </c>
      <c r="B59" s="36" t="s">
        <v>72</v>
      </c>
      <c r="C59" s="36" t="s">
        <v>73</v>
      </c>
      <c r="D59" s="6" t="s">
        <v>120</v>
      </c>
      <c r="E59" s="6">
        <v>0</v>
      </c>
      <c r="F59" s="98">
        <f t="shared" ref="F59:G61" si="4">F60</f>
        <v>993.6</v>
      </c>
      <c r="G59" s="98">
        <f t="shared" si="4"/>
        <v>430.2</v>
      </c>
      <c r="H59" s="100">
        <f t="shared" si="0"/>
        <v>43.29710144927536</v>
      </c>
    </row>
    <row r="60" spans="1:8" ht="37.5" customHeight="1">
      <c r="A60" s="37" t="s">
        <v>26</v>
      </c>
      <c r="B60" s="38" t="s">
        <v>72</v>
      </c>
      <c r="C60" s="38" t="s">
        <v>73</v>
      </c>
      <c r="D60" s="6" t="s">
        <v>163</v>
      </c>
      <c r="E60" s="6">
        <v>0</v>
      </c>
      <c r="F60" s="96">
        <f t="shared" si="4"/>
        <v>993.6</v>
      </c>
      <c r="G60" s="96">
        <f t="shared" si="4"/>
        <v>430.2</v>
      </c>
      <c r="H60" s="100">
        <f t="shared" si="0"/>
        <v>43.29710144927536</v>
      </c>
    </row>
    <row r="61" spans="1:8" ht="30">
      <c r="A61" s="13" t="s">
        <v>17</v>
      </c>
      <c r="B61" s="38" t="s">
        <v>72</v>
      </c>
      <c r="C61" s="38" t="s">
        <v>73</v>
      </c>
      <c r="D61" s="6" t="s">
        <v>163</v>
      </c>
      <c r="E61" s="32">
        <v>200</v>
      </c>
      <c r="F61" s="98">
        <f t="shared" si="4"/>
        <v>993.6</v>
      </c>
      <c r="G61" s="98">
        <f t="shared" si="4"/>
        <v>430.2</v>
      </c>
      <c r="H61" s="100">
        <f t="shared" si="0"/>
        <v>43.29710144927536</v>
      </c>
    </row>
    <row r="62" spans="1:8" ht="30">
      <c r="A62" s="13" t="s">
        <v>18</v>
      </c>
      <c r="B62" s="38" t="s">
        <v>72</v>
      </c>
      <c r="C62" s="38" t="s">
        <v>73</v>
      </c>
      <c r="D62" s="6" t="s">
        <v>163</v>
      </c>
      <c r="E62" s="32">
        <v>240</v>
      </c>
      <c r="F62" s="100">
        <v>993.6</v>
      </c>
      <c r="G62" s="100">
        <v>430.2</v>
      </c>
      <c r="H62" s="100">
        <f t="shared" si="0"/>
        <v>43.29710144927536</v>
      </c>
    </row>
    <row r="63" spans="1:8" ht="30">
      <c r="A63" s="13" t="s">
        <v>160</v>
      </c>
      <c r="B63" s="38" t="s">
        <v>72</v>
      </c>
      <c r="C63" s="38" t="s">
        <v>73</v>
      </c>
      <c r="D63" s="6" t="s">
        <v>121</v>
      </c>
      <c r="E63" s="6">
        <v>0</v>
      </c>
      <c r="F63" s="98">
        <f t="shared" ref="F63:G65" si="5">F64</f>
        <v>791.2</v>
      </c>
      <c r="G63" s="98">
        <f t="shared" si="5"/>
        <v>487.9</v>
      </c>
      <c r="H63" s="100">
        <f t="shared" si="0"/>
        <v>61.665824064711828</v>
      </c>
    </row>
    <row r="64" spans="1:8" ht="30">
      <c r="A64" s="37" t="s">
        <v>161</v>
      </c>
      <c r="B64" s="38" t="s">
        <v>72</v>
      </c>
      <c r="C64" s="38" t="s">
        <v>73</v>
      </c>
      <c r="D64" s="6" t="s">
        <v>162</v>
      </c>
      <c r="E64" s="6">
        <v>0</v>
      </c>
      <c r="F64" s="98">
        <f t="shared" si="5"/>
        <v>791.2</v>
      </c>
      <c r="G64" s="98">
        <f t="shared" si="5"/>
        <v>487.9</v>
      </c>
      <c r="H64" s="100">
        <f t="shared" si="0"/>
        <v>61.665824064711828</v>
      </c>
    </row>
    <row r="65" spans="1:8" ht="30">
      <c r="A65" s="13" t="s">
        <v>17</v>
      </c>
      <c r="B65" s="38" t="s">
        <v>72</v>
      </c>
      <c r="C65" s="38" t="s">
        <v>73</v>
      </c>
      <c r="D65" s="6" t="s">
        <v>162</v>
      </c>
      <c r="E65" s="32">
        <v>200</v>
      </c>
      <c r="F65" s="98">
        <f t="shared" si="5"/>
        <v>791.2</v>
      </c>
      <c r="G65" s="98">
        <f t="shared" si="5"/>
        <v>487.9</v>
      </c>
      <c r="H65" s="100">
        <f t="shared" si="0"/>
        <v>61.665824064711828</v>
      </c>
    </row>
    <row r="66" spans="1:8" ht="30">
      <c r="A66" s="13" t="s">
        <v>18</v>
      </c>
      <c r="B66" s="38" t="s">
        <v>72</v>
      </c>
      <c r="C66" s="38" t="s">
        <v>73</v>
      </c>
      <c r="D66" s="6" t="s">
        <v>162</v>
      </c>
      <c r="E66" s="32">
        <v>240</v>
      </c>
      <c r="F66" s="100">
        <v>791.2</v>
      </c>
      <c r="G66" s="100">
        <v>487.9</v>
      </c>
      <c r="H66" s="100">
        <f t="shared" si="0"/>
        <v>61.665824064711828</v>
      </c>
    </row>
    <row r="67" spans="1:8">
      <c r="A67" s="39" t="s">
        <v>75</v>
      </c>
      <c r="B67" s="40" t="s">
        <v>59</v>
      </c>
      <c r="C67" s="40" t="s">
        <v>53</v>
      </c>
      <c r="D67" s="41" t="s">
        <v>118</v>
      </c>
      <c r="E67" s="12">
        <v>0</v>
      </c>
      <c r="F67" s="97">
        <f>F68+F87+F93+F100+F106</f>
        <v>25990.7</v>
      </c>
      <c r="G67" s="97">
        <f>G68+G87+G93+G100+G106</f>
        <v>23029.4</v>
      </c>
      <c r="H67" s="104">
        <f t="shared" si="0"/>
        <v>88.60630917982202</v>
      </c>
    </row>
    <row r="68" spans="1:8">
      <c r="A68" s="13" t="s">
        <v>76</v>
      </c>
      <c r="B68" s="38" t="s">
        <v>59</v>
      </c>
      <c r="C68" s="38" t="s">
        <v>51</v>
      </c>
      <c r="D68" s="26" t="s">
        <v>118</v>
      </c>
      <c r="E68" s="6">
        <v>0</v>
      </c>
      <c r="F68" s="98">
        <f>F77+F69+F74</f>
        <v>4924.1000000000004</v>
      </c>
      <c r="G68" s="98">
        <f>G77+G69+G74</f>
        <v>4382.8</v>
      </c>
      <c r="H68" s="100">
        <f t="shared" si="0"/>
        <v>89.007128206169654</v>
      </c>
    </row>
    <row r="69" spans="1:8" ht="30">
      <c r="A69" s="13" t="s">
        <v>198</v>
      </c>
      <c r="B69" s="38" t="s">
        <v>59</v>
      </c>
      <c r="C69" s="38" t="s">
        <v>51</v>
      </c>
      <c r="D69" s="26">
        <v>312105</v>
      </c>
      <c r="E69" s="6">
        <v>0</v>
      </c>
      <c r="F69" s="98">
        <f>F70+F72</f>
        <v>165</v>
      </c>
      <c r="G69" s="98">
        <f>G70+G72</f>
        <v>165</v>
      </c>
      <c r="H69" s="100">
        <f t="shared" si="0"/>
        <v>100</v>
      </c>
    </row>
    <row r="70" spans="1:8" ht="45">
      <c r="A70" s="13" t="s">
        <v>199</v>
      </c>
      <c r="B70" s="38" t="s">
        <v>59</v>
      </c>
      <c r="C70" s="38" t="s">
        <v>51</v>
      </c>
      <c r="D70" s="26">
        <v>312105</v>
      </c>
      <c r="E70" s="6">
        <v>100</v>
      </c>
      <c r="F70" s="98">
        <f>F71</f>
        <v>107.2</v>
      </c>
      <c r="G70" s="98">
        <f>G71</f>
        <v>107.2</v>
      </c>
      <c r="H70" s="100">
        <f t="shared" si="0"/>
        <v>100</v>
      </c>
    </row>
    <row r="71" spans="1:8" ht="30">
      <c r="A71" s="25" t="s">
        <v>20</v>
      </c>
      <c r="B71" s="38" t="s">
        <v>59</v>
      </c>
      <c r="C71" s="38" t="s">
        <v>51</v>
      </c>
      <c r="D71" s="26">
        <v>312105</v>
      </c>
      <c r="E71" s="6">
        <v>110</v>
      </c>
      <c r="F71" s="98">
        <v>107.2</v>
      </c>
      <c r="G71" s="98">
        <v>107.2</v>
      </c>
      <c r="H71" s="100">
        <f t="shared" si="0"/>
        <v>100</v>
      </c>
    </row>
    <row r="72" spans="1:8" ht="30">
      <c r="A72" s="13" t="s">
        <v>17</v>
      </c>
      <c r="B72" s="38" t="s">
        <v>59</v>
      </c>
      <c r="C72" s="38" t="s">
        <v>51</v>
      </c>
      <c r="D72" s="26">
        <v>312105</v>
      </c>
      <c r="E72" s="6">
        <v>200</v>
      </c>
      <c r="F72" s="98">
        <f>F73</f>
        <v>57.8</v>
      </c>
      <c r="G72" s="98">
        <f>G73</f>
        <v>57.8</v>
      </c>
      <c r="H72" s="100">
        <f t="shared" si="0"/>
        <v>100</v>
      </c>
    </row>
    <row r="73" spans="1:8" ht="30">
      <c r="A73" s="13" t="s">
        <v>18</v>
      </c>
      <c r="B73" s="38" t="s">
        <v>59</v>
      </c>
      <c r="C73" s="38" t="s">
        <v>51</v>
      </c>
      <c r="D73" s="26">
        <v>312105</v>
      </c>
      <c r="E73" s="32">
        <v>240</v>
      </c>
      <c r="F73" s="98">
        <v>57.8</v>
      </c>
      <c r="G73" s="98">
        <v>57.8</v>
      </c>
      <c r="H73" s="100">
        <f t="shared" si="0"/>
        <v>100</v>
      </c>
    </row>
    <row r="74" spans="1:8" ht="45">
      <c r="A74" s="13" t="s">
        <v>200</v>
      </c>
      <c r="B74" s="38" t="s">
        <v>59</v>
      </c>
      <c r="C74" s="38" t="s">
        <v>51</v>
      </c>
      <c r="D74" s="38" t="s">
        <v>222</v>
      </c>
      <c r="E74" s="6">
        <v>0</v>
      </c>
      <c r="F74" s="98">
        <f>F75</f>
        <v>60</v>
      </c>
      <c r="G74" s="98">
        <f>G75</f>
        <v>0</v>
      </c>
      <c r="H74" s="100">
        <f t="shared" si="0"/>
        <v>0</v>
      </c>
    </row>
    <row r="75" spans="1:8" ht="30">
      <c r="A75" s="13" t="s">
        <v>17</v>
      </c>
      <c r="B75" s="38" t="s">
        <v>59</v>
      </c>
      <c r="C75" s="38" t="s">
        <v>51</v>
      </c>
      <c r="D75" s="38" t="s">
        <v>222</v>
      </c>
      <c r="E75" s="6">
        <v>200</v>
      </c>
      <c r="F75" s="98">
        <f>F76</f>
        <v>60</v>
      </c>
      <c r="G75" s="98">
        <f>G76</f>
        <v>0</v>
      </c>
      <c r="H75" s="100">
        <f t="shared" ref="H75:H137" si="6">G75/F75*100</f>
        <v>0</v>
      </c>
    </row>
    <row r="76" spans="1:8" ht="30">
      <c r="A76" s="13" t="s">
        <v>18</v>
      </c>
      <c r="B76" s="38" t="s">
        <v>59</v>
      </c>
      <c r="C76" s="38" t="s">
        <v>51</v>
      </c>
      <c r="D76" s="38" t="s">
        <v>222</v>
      </c>
      <c r="E76" s="32">
        <v>240</v>
      </c>
      <c r="F76" s="98">
        <v>60</v>
      </c>
      <c r="G76" s="98"/>
      <c r="H76" s="100">
        <f t="shared" si="6"/>
        <v>0</v>
      </c>
    </row>
    <row r="77" spans="1:8" ht="42.75">
      <c r="A77" s="42" t="s">
        <v>6</v>
      </c>
      <c r="B77" s="40" t="s">
        <v>59</v>
      </c>
      <c r="C77" s="40" t="s">
        <v>51</v>
      </c>
      <c r="D77" s="43" t="s">
        <v>130</v>
      </c>
      <c r="E77" s="12">
        <v>0</v>
      </c>
      <c r="F77" s="97">
        <f>F78</f>
        <v>4699.1000000000004</v>
      </c>
      <c r="G77" s="97">
        <f>G78</f>
        <v>4217.8</v>
      </c>
      <c r="H77" s="104">
        <f t="shared" si="6"/>
        <v>89.757613159966795</v>
      </c>
    </row>
    <row r="78" spans="1:8" ht="30">
      <c r="A78" s="44" t="s">
        <v>177</v>
      </c>
      <c r="B78" s="38" t="s">
        <v>59</v>
      </c>
      <c r="C78" s="38" t="s">
        <v>51</v>
      </c>
      <c r="D78" s="45" t="s">
        <v>122</v>
      </c>
      <c r="E78" s="6">
        <v>0</v>
      </c>
      <c r="F78" s="98">
        <f>F84+F79</f>
        <v>4699.1000000000004</v>
      </c>
      <c r="G78" s="98">
        <f>G84+G79</f>
        <v>4217.8</v>
      </c>
      <c r="H78" s="100">
        <f t="shared" si="6"/>
        <v>89.757613159966795</v>
      </c>
    </row>
    <row r="79" spans="1:8" ht="60">
      <c r="A79" s="44" t="s">
        <v>185</v>
      </c>
      <c r="B79" s="38" t="s">
        <v>59</v>
      </c>
      <c r="C79" s="38" t="s">
        <v>51</v>
      </c>
      <c r="D79" s="45" t="s">
        <v>187</v>
      </c>
      <c r="E79" s="6">
        <v>0</v>
      </c>
      <c r="F79" s="98">
        <f>F80+F82</f>
        <v>3981.1</v>
      </c>
      <c r="G79" s="98">
        <f>G80+G82</f>
        <v>3634.2</v>
      </c>
      <c r="H79" s="100">
        <f t="shared" si="6"/>
        <v>91.286327899324306</v>
      </c>
    </row>
    <row r="80" spans="1:8">
      <c r="A80" s="44" t="s">
        <v>186</v>
      </c>
      <c r="B80" s="38" t="s">
        <v>59</v>
      </c>
      <c r="C80" s="38" t="s">
        <v>51</v>
      </c>
      <c r="D80" s="45" t="s">
        <v>187</v>
      </c>
      <c r="E80" s="46">
        <v>100</v>
      </c>
      <c r="F80" s="98">
        <f>F81</f>
        <v>3703.6</v>
      </c>
      <c r="G80" s="98">
        <f>G81</f>
        <v>3634.2</v>
      </c>
      <c r="H80" s="100">
        <f t="shared" si="6"/>
        <v>98.126147532130886</v>
      </c>
    </row>
    <row r="81" spans="1:8" ht="30">
      <c r="A81" s="25" t="s">
        <v>20</v>
      </c>
      <c r="B81" s="38" t="s">
        <v>59</v>
      </c>
      <c r="C81" s="38" t="s">
        <v>51</v>
      </c>
      <c r="D81" s="45" t="s">
        <v>187</v>
      </c>
      <c r="E81" s="46">
        <v>110</v>
      </c>
      <c r="F81" s="100">
        <v>3703.6</v>
      </c>
      <c r="G81" s="100">
        <v>3634.2</v>
      </c>
      <c r="H81" s="100">
        <f t="shared" si="6"/>
        <v>98.126147532130886</v>
      </c>
    </row>
    <row r="82" spans="1:8">
      <c r="A82" s="25" t="s">
        <v>223</v>
      </c>
      <c r="B82" s="38" t="s">
        <v>59</v>
      </c>
      <c r="C82" s="38" t="s">
        <v>51</v>
      </c>
      <c r="D82" s="45" t="s">
        <v>224</v>
      </c>
      <c r="E82" s="46">
        <v>100</v>
      </c>
      <c r="F82" s="100">
        <f>F83</f>
        <v>277.5</v>
      </c>
      <c r="G82" s="100">
        <f>G83</f>
        <v>0</v>
      </c>
      <c r="H82" s="100">
        <f t="shared" si="6"/>
        <v>0</v>
      </c>
    </row>
    <row r="83" spans="1:8" ht="30">
      <c r="A83" s="25" t="s">
        <v>20</v>
      </c>
      <c r="B83" s="38" t="s">
        <v>59</v>
      </c>
      <c r="C83" s="38" t="s">
        <v>51</v>
      </c>
      <c r="D83" s="45" t="s">
        <v>224</v>
      </c>
      <c r="E83" s="46">
        <v>110</v>
      </c>
      <c r="F83" s="100">
        <v>277.5</v>
      </c>
      <c r="G83" s="100"/>
      <c r="H83" s="100">
        <f t="shared" si="6"/>
        <v>0</v>
      </c>
    </row>
    <row r="84" spans="1:8" ht="30">
      <c r="A84" s="44" t="s">
        <v>176</v>
      </c>
      <c r="B84" s="38" t="s">
        <v>59</v>
      </c>
      <c r="C84" s="38" t="s">
        <v>51</v>
      </c>
      <c r="D84" s="17" t="s">
        <v>133</v>
      </c>
      <c r="E84" s="6">
        <v>0</v>
      </c>
      <c r="F84" s="98">
        <f>F85</f>
        <v>718</v>
      </c>
      <c r="G84" s="98">
        <f>G85</f>
        <v>583.6</v>
      </c>
      <c r="H84" s="100">
        <f t="shared" si="6"/>
        <v>81.281337047353759</v>
      </c>
    </row>
    <row r="85" spans="1:8" ht="36" customHeight="1">
      <c r="A85" s="23" t="s">
        <v>19</v>
      </c>
      <c r="B85" s="38" t="s">
        <v>59</v>
      </c>
      <c r="C85" s="38" t="s">
        <v>51</v>
      </c>
      <c r="D85" s="17" t="s">
        <v>133</v>
      </c>
      <c r="E85" s="46">
        <v>100</v>
      </c>
      <c r="F85" s="102">
        <f>F86</f>
        <v>718</v>
      </c>
      <c r="G85" s="102">
        <f>G86</f>
        <v>583.6</v>
      </c>
      <c r="H85" s="100">
        <f t="shared" si="6"/>
        <v>81.281337047353759</v>
      </c>
    </row>
    <row r="86" spans="1:8" ht="30">
      <c r="A86" s="25" t="s">
        <v>20</v>
      </c>
      <c r="B86" s="38" t="s">
        <v>59</v>
      </c>
      <c r="C86" s="38" t="s">
        <v>51</v>
      </c>
      <c r="D86" s="17" t="s">
        <v>133</v>
      </c>
      <c r="E86" s="32">
        <v>110</v>
      </c>
      <c r="F86" s="100">
        <f>100+618</f>
        <v>718</v>
      </c>
      <c r="G86" s="100">
        <v>583.6</v>
      </c>
      <c r="H86" s="100">
        <f t="shared" si="6"/>
        <v>81.281337047353759</v>
      </c>
    </row>
    <row r="87" spans="1:8">
      <c r="A87" s="14" t="s">
        <v>79</v>
      </c>
      <c r="B87" s="47" t="s">
        <v>59</v>
      </c>
      <c r="C87" s="47" t="s">
        <v>80</v>
      </c>
      <c r="D87" s="26" t="s">
        <v>118</v>
      </c>
      <c r="E87" s="6">
        <v>0</v>
      </c>
      <c r="F87" s="99">
        <f t="shared" ref="F87:G91" si="7">F88</f>
        <v>4620.8</v>
      </c>
      <c r="G87" s="99">
        <f t="shared" si="7"/>
        <v>4620.8</v>
      </c>
      <c r="H87" s="100">
        <f t="shared" si="6"/>
        <v>100</v>
      </c>
    </row>
    <row r="88" spans="1:8" ht="42.75">
      <c r="A88" s="48" t="s">
        <v>7</v>
      </c>
      <c r="B88" s="49" t="s">
        <v>59</v>
      </c>
      <c r="C88" s="49" t="s">
        <v>80</v>
      </c>
      <c r="D88" s="12" t="s">
        <v>81</v>
      </c>
      <c r="E88" s="12">
        <v>0</v>
      </c>
      <c r="F88" s="97">
        <f t="shared" si="7"/>
        <v>4620.8</v>
      </c>
      <c r="G88" s="97">
        <f t="shared" si="7"/>
        <v>4620.8</v>
      </c>
      <c r="H88" s="104">
        <f t="shared" si="6"/>
        <v>100</v>
      </c>
    </row>
    <row r="89" spans="1:8">
      <c r="A89" s="50" t="s">
        <v>142</v>
      </c>
      <c r="B89" s="47" t="s">
        <v>59</v>
      </c>
      <c r="C89" s="47" t="s">
        <v>80</v>
      </c>
      <c r="D89" s="6" t="s">
        <v>82</v>
      </c>
      <c r="E89" s="6">
        <v>0</v>
      </c>
      <c r="F89" s="98">
        <f t="shared" si="7"/>
        <v>4620.8</v>
      </c>
      <c r="G89" s="98">
        <f t="shared" si="7"/>
        <v>4620.8</v>
      </c>
      <c r="H89" s="100">
        <f t="shared" si="6"/>
        <v>100</v>
      </c>
    </row>
    <row r="90" spans="1:8" ht="60">
      <c r="A90" s="37" t="s">
        <v>28</v>
      </c>
      <c r="B90" s="47" t="s">
        <v>59</v>
      </c>
      <c r="C90" s="47" t="s">
        <v>80</v>
      </c>
      <c r="D90" s="26" t="s">
        <v>83</v>
      </c>
      <c r="E90" s="6">
        <v>0</v>
      </c>
      <c r="F90" s="98">
        <f t="shared" si="7"/>
        <v>4620.8</v>
      </c>
      <c r="G90" s="98">
        <f t="shared" si="7"/>
        <v>4620.8</v>
      </c>
      <c r="H90" s="100">
        <f t="shared" si="6"/>
        <v>100</v>
      </c>
    </row>
    <row r="91" spans="1:8">
      <c r="A91" s="50" t="s">
        <v>22</v>
      </c>
      <c r="B91" s="47" t="s">
        <v>59</v>
      </c>
      <c r="C91" s="47" t="s">
        <v>80</v>
      </c>
      <c r="D91" s="26" t="s">
        <v>83</v>
      </c>
      <c r="E91" s="32">
        <v>800</v>
      </c>
      <c r="F91" s="98">
        <f t="shared" si="7"/>
        <v>4620.8</v>
      </c>
      <c r="G91" s="98">
        <f t="shared" si="7"/>
        <v>4620.8</v>
      </c>
      <c r="H91" s="100">
        <f t="shared" si="6"/>
        <v>100</v>
      </c>
    </row>
    <row r="92" spans="1:8" ht="45">
      <c r="A92" s="25" t="s">
        <v>29</v>
      </c>
      <c r="B92" s="47" t="s">
        <v>59</v>
      </c>
      <c r="C92" s="47" t="s">
        <v>80</v>
      </c>
      <c r="D92" s="26" t="s">
        <v>83</v>
      </c>
      <c r="E92" s="6">
        <v>810</v>
      </c>
      <c r="F92" s="100">
        <f>3500+1120.8</f>
        <v>4620.8</v>
      </c>
      <c r="G92" s="100">
        <v>4620.8</v>
      </c>
      <c r="H92" s="100">
        <f t="shared" si="6"/>
        <v>100</v>
      </c>
    </row>
    <row r="93" spans="1:8">
      <c r="A93" s="25" t="s">
        <v>84</v>
      </c>
      <c r="B93" s="47" t="s">
        <v>59</v>
      </c>
      <c r="C93" s="47" t="s">
        <v>73</v>
      </c>
      <c r="D93" s="51" t="s">
        <v>118</v>
      </c>
      <c r="E93" s="6">
        <v>0</v>
      </c>
      <c r="F93" s="102">
        <f>F95</f>
        <v>12100</v>
      </c>
      <c r="G93" s="102">
        <f>G95</f>
        <v>10177.799999999999</v>
      </c>
      <c r="H93" s="100">
        <f t="shared" si="6"/>
        <v>84.114049586776858</v>
      </c>
    </row>
    <row r="94" spans="1:8" ht="42.75">
      <c r="A94" s="48" t="s">
        <v>7</v>
      </c>
      <c r="B94" s="49" t="s">
        <v>59</v>
      </c>
      <c r="C94" s="49" t="s">
        <v>73</v>
      </c>
      <c r="D94" s="12" t="s">
        <v>81</v>
      </c>
      <c r="E94" s="12">
        <v>0</v>
      </c>
      <c r="F94" s="103">
        <f t="shared" ref="F94:G97" si="8">F95</f>
        <v>12100</v>
      </c>
      <c r="G94" s="103">
        <f t="shared" si="8"/>
        <v>10177.799999999999</v>
      </c>
      <c r="H94" s="104">
        <f t="shared" si="6"/>
        <v>84.114049586776858</v>
      </c>
    </row>
    <row r="95" spans="1:8">
      <c r="A95" s="13" t="s">
        <v>141</v>
      </c>
      <c r="B95" s="47" t="s">
        <v>59</v>
      </c>
      <c r="C95" s="47" t="s">
        <v>73</v>
      </c>
      <c r="D95" s="6" t="s">
        <v>85</v>
      </c>
      <c r="E95" s="6">
        <v>0</v>
      </c>
      <c r="F95" s="98">
        <f t="shared" si="8"/>
        <v>12100</v>
      </c>
      <c r="G95" s="98">
        <f t="shared" si="8"/>
        <v>10177.799999999999</v>
      </c>
      <c r="H95" s="100">
        <f t="shared" si="6"/>
        <v>84.114049586776858</v>
      </c>
    </row>
    <row r="96" spans="1:8" ht="60">
      <c r="A96" s="13" t="s">
        <v>30</v>
      </c>
      <c r="B96" s="47" t="s">
        <v>59</v>
      </c>
      <c r="C96" s="47" t="s">
        <v>73</v>
      </c>
      <c r="D96" s="6" t="s">
        <v>86</v>
      </c>
      <c r="E96" s="6">
        <v>0</v>
      </c>
      <c r="F96" s="98">
        <f t="shared" si="8"/>
        <v>12100</v>
      </c>
      <c r="G96" s="98">
        <f t="shared" si="8"/>
        <v>10177.799999999999</v>
      </c>
      <c r="H96" s="100">
        <f t="shared" si="6"/>
        <v>84.114049586776858</v>
      </c>
    </row>
    <row r="97" spans="1:8" ht="30">
      <c r="A97" s="13" t="s">
        <v>17</v>
      </c>
      <c r="B97" s="47" t="s">
        <v>59</v>
      </c>
      <c r="C97" s="47" t="s">
        <v>73</v>
      </c>
      <c r="D97" s="6" t="s">
        <v>86</v>
      </c>
      <c r="E97" s="32">
        <v>200</v>
      </c>
      <c r="F97" s="98">
        <f t="shared" si="8"/>
        <v>12100</v>
      </c>
      <c r="G97" s="98">
        <f t="shared" si="8"/>
        <v>10177.799999999999</v>
      </c>
      <c r="H97" s="100">
        <f t="shared" si="6"/>
        <v>84.114049586776858</v>
      </c>
    </row>
    <row r="98" spans="1:8" ht="30">
      <c r="A98" s="13" t="s">
        <v>18</v>
      </c>
      <c r="B98" s="47" t="s">
        <v>59</v>
      </c>
      <c r="C98" s="47" t="s">
        <v>73</v>
      </c>
      <c r="D98" s="6" t="s">
        <v>86</v>
      </c>
      <c r="E98" s="32">
        <v>240</v>
      </c>
      <c r="F98" s="100">
        <v>12100</v>
      </c>
      <c r="G98" s="100">
        <v>10177.799999999999</v>
      </c>
      <c r="H98" s="100">
        <f t="shared" si="6"/>
        <v>84.114049586776858</v>
      </c>
    </row>
    <row r="99" spans="1:8" ht="27" customHeight="1">
      <c r="A99" s="13" t="s">
        <v>8</v>
      </c>
      <c r="B99" s="52"/>
      <c r="C99" s="52"/>
      <c r="D99" s="51">
        <v>1700000</v>
      </c>
      <c r="E99" s="53"/>
      <c r="F99" s="100"/>
      <c r="G99" s="100"/>
      <c r="H99" s="100" t="e">
        <f t="shared" si="6"/>
        <v>#DIV/0!</v>
      </c>
    </row>
    <row r="100" spans="1:8">
      <c r="A100" s="39" t="s">
        <v>87</v>
      </c>
      <c r="B100" s="54" t="s">
        <v>59</v>
      </c>
      <c r="C100" s="54" t="s">
        <v>88</v>
      </c>
      <c r="D100" s="41" t="s">
        <v>118</v>
      </c>
      <c r="E100" s="12">
        <v>0</v>
      </c>
      <c r="F100" s="105">
        <f t="shared" ref="F100:G104" si="9">F101</f>
        <v>1270</v>
      </c>
      <c r="G100" s="105">
        <f t="shared" si="9"/>
        <v>772.2</v>
      </c>
      <c r="H100" s="104">
        <f t="shared" si="6"/>
        <v>60.803149606299215</v>
      </c>
    </row>
    <row r="101" spans="1:8" ht="57">
      <c r="A101" s="55" t="s">
        <v>89</v>
      </c>
      <c r="B101" s="56" t="s">
        <v>59</v>
      </c>
      <c r="C101" s="56" t="s">
        <v>88</v>
      </c>
      <c r="D101" s="12" t="s">
        <v>131</v>
      </c>
      <c r="E101" s="12">
        <v>0</v>
      </c>
      <c r="F101" s="105">
        <f t="shared" si="9"/>
        <v>1270</v>
      </c>
      <c r="G101" s="105">
        <f t="shared" si="9"/>
        <v>772.2</v>
      </c>
      <c r="H101" s="104">
        <f t="shared" si="6"/>
        <v>60.803149606299215</v>
      </c>
    </row>
    <row r="102" spans="1:8" ht="45">
      <c r="A102" s="13" t="s">
        <v>178</v>
      </c>
      <c r="B102" s="36" t="s">
        <v>59</v>
      </c>
      <c r="C102" s="36" t="s">
        <v>88</v>
      </c>
      <c r="D102" s="6" t="s">
        <v>90</v>
      </c>
      <c r="E102" s="6">
        <v>0</v>
      </c>
      <c r="F102" s="98">
        <f t="shared" si="9"/>
        <v>1270</v>
      </c>
      <c r="G102" s="98">
        <f t="shared" si="9"/>
        <v>772.2</v>
      </c>
      <c r="H102" s="100">
        <f t="shared" si="6"/>
        <v>60.803149606299215</v>
      </c>
    </row>
    <row r="103" spans="1:8">
      <c r="A103" s="13" t="s">
        <v>27</v>
      </c>
      <c r="B103" s="36" t="s">
        <v>59</v>
      </c>
      <c r="C103" s="36" t="s">
        <v>88</v>
      </c>
      <c r="D103" s="6" t="s">
        <v>91</v>
      </c>
      <c r="E103" s="6">
        <v>0</v>
      </c>
      <c r="F103" s="106">
        <f t="shared" si="9"/>
        <v>1270</v>
      </c>
      <c r="G103" s="106">
        <f t="shared" si="9"/>
        <v>772.2</v>
      </c>
      <c r="H103" s="100">
        <f t="shared" si="6"/>
        <v>60.803149606299215</v>
      </c>
    </row>
    <row r="104" spans="1:8" ht="30">
      <c r="A104" s="13" t="s">
        <v>17</v>
      </c>
      <c r="B104" s="36" t="s">
        <v>59</v>
      </c>
      <c r="C104" s="36" t="s">
        <v>88</v>
      </c>
      <c r="D104" s="6" t="s">
        <v>91</v>
      </c>
      <c r="E104" s="32">
        <v>200</v>
      </c>
      <c r="F104" s="106">
        <f t="shared" si="9"/>
        <v>1270</v>
      </c>
      <c r="G104" s="106">
        <f t="shared" si="9"/>
        <v>772.2</v>
      </c>
      <c r="H104" s="100">
        <f t="shared" si="6"/>
        <v>60.803149606299215</v>
      </c>
    </row>
    <row r="105" spans="1:8" ht="30">
      <c r="A105" s="13" t="s">
        <v>18</v>
      </c>
      <c r="B105" s="36" t="s">
        <v>59</v>
      </c>
      <c r="C105" s="36" t="s">
        <v>88</v>
      </c>
      <c r="D105" s="6" t="s">
        <v>91</v>
      </c>
      <c r="E105" s="32">
        <v>240</v>
      </c>
      <c r="F105" s="100">
        <v>1270</v>
      </c>
      <c r="G105" s="100">
        <v>772.2</v>
      </c>
      <c r="H105" s="100">
        <f t="shared" si="6"/>
        <v>60.803149606299215</v>
      </c>
    </row>
    <row r="106" spans="1:8" ht="30">
      <c r="A106" s="13" t="s">
        <v>201</v>
      </c>
      <c r="B106" s="36" t="s">
        <v>59</v>
      </c>
      <c r="C106" s="36" t="s">
        <v>202</v>
      </c>
      <c r="D106" s="24" t="s">
        <v>118</v>
      </c>
      <c r="E106" s="6">
        <v>0</v>
      </c>
      <c r="F106" s="100">
        <f>F107+F111</f>
        <v>3075.8</v>
      </c>
      <c r="G106" s="100">
        <f>G107+G111</f>
        <v>3075.8</v>
      </c>
      <c r="H106" s="100">
        <f t="shared" si="6"/>
        <v>100</v>
      </c>
    </row>
    <row r="107" spans="1:8" ht="30">
      <c r="A107" s="13" t="s">
        <v>203</v>
      </c>
      <c r="B107" s="36" t="s">
        <v>59</v>
      </c>
      <c r="C107" s="36" t="s">
        <v>202</v>
      </c>
      <c r="D107" s="6">
        <v>2207060</v>
      </c>
      <c r="E107" s="6">
        <v>0</v>
      </c>
      <c r="F107" s="100">
        <f>F108</f>
        <v>112.3</v>
      </c>
      <c r="G107" s="100">
        <f>G108</f>
        <v>112.3</v>
      </c>
      <c r="H107" s="100">
        <f t="shared" si="6"/>
        <v>100</v>
      </c>
    </row>
    <row r="108" spans="1:8" ht="30">
      <c r="A108" s="13" t="s">
        <v>17</v>
      </c>
      <c r="B108" s="36" t="s">
        <v>59</v>
      </c>
      <c r="C108" s="36" t="s">
        <v>202</v>
      </c>
      <c r="D108" s="6">
        <v>2207060</v>
      </c>
      <c r="E108" s="32">
        <v>200</v>
      </c>
      <c r="F108" s="100">
        <f>F109</f>
        <v>112.3</v>
      </c>
      <c r="G108" s="100">
        <f>G109</f>
        <v>112.3</v>
      </c>
      <c r="H108" s="100">
        <f t="shared" si="6"/>
        <v>100</v>
      </c>
    </row>
    <row r="109" spans="1:8" ht="30">
      <c r="A109" s="13" t="s">
        <v>18</v>
      </c>
      <c r="B109" s="36" t="s">
        <v>59</v>
      </c>
      <c r="C109" s="36" t="s">
        <v>202</v>
      </c>
      <c r="D109" s="6">
        <v>2207060</v>
      </c>
      <c r="E109" s="32">
        <v>240</v>
      </c>
      <c r="F109" s="100">
        <v>112.3</v>
      </c>
      <c r="G109" s="100">
        <v>112.3</v>
      </c>
      <c r="H109" s="100">
        <f t="shared" si="6"/>
        <v>100</v>
      </c>
    </row>
    <row r="110" spans="1:8" ht="43.5">
      <c r="A110" s="27" t="s">
        <v>219</v>
      </c>
      <c r="B110" s="35" t="s">
        <v>59</v>
      </c>
      <c r="C110" s="35" t="s">
        <v>202</v>
      </c>
      <c r="D110" s="12" t="s">
        <v>220</v>
      </c>
      <c r="E110" s="11" t="s">
        <v>221</v>
      </c>
      <c r="F110" s="104">
        <f t="shared" ref="F110:G112" si="10">F111</f>
        <v>2963.5</v>
      </c>
      <c r="G110" s="104">
        <f t="shared" si="10"/>
        <v>2963.5</v>
      </c>
      <c r="H110" s="104">
        <f t="shared" si="6"/>
        <v>100</v>
      </c>
    </row>
    <row r="111" spans="1:8" ht="27" customHeight="1">
      <c r="A111" s="13" t="s">
        <v>204</v>
      </c>
      <c r="B111" s="36" t="s">
        <v>59</v>
      </c>
      <c r="C111" s="36" t="s">
        <v>202</v>
      </c>
      <c r="D111" s="24">
        <v>2805641</v>
      </c>
      <c r="E111" s="6">
        <v>0</v>
      </c>
      <c r="F111" s="100">
        <f t="shared" si="10"/>
        <v>2963.5</v>
      </c>
      <c r="G111" s="100">
        <f t="shared" si="10"/>
        <v>2963.5</v>
      </c>
      <c r="H111" s="100">
        <f t="shared" si="6"/>
        <v>100</v>
      </c>
    </row>
    <row r="112" spans="1:8" ht="30">
      <c r="A112" s="13" t="s">
        <v>17</v>
      </c>
      <c r="B112" s="36" t="s">
        <v>59</v>
      </c>
      <c r="C112" s="36" t="s">
        <v>202</v>
      </c>
      <c r="D112" s="24">
        <v>2805641</v>
      </c>
      <c r="E112" s="32">
        <v>200</v>
      </c>
      <c r="F112" s="100">
        <f t="shared" si="10"/>
        <v>2963.5</v>
      </c>
      <c r="G112" s="100">
        <f t="shared" si="10"/>
        <v>2963.5</v>
      </c>
      <c r="H112" s="100">
        <f t="shared" si="6"/>
        <v>100</v>
      </c>
    </row>
    <row r="113" spans="1:8" ht="30">
      <c r="A113" s="13" t="s">
        <v>18</v>
      </c>
      <c r="B113" s="36" t="s">
        <v>59</v>
      </c>
      <c r="C113" s="36" t="s">
        <v>202</v>
      </c>
      <c r="D113" s="24">
        <v>2805641</v>
      </c>
      <c r="E113" s="32">
        <v>240</v>
      </c>
      <c r="F113" s="100">
        <v>2963.5</v>
      </c>
      <c r="G113" s="100">
        <v>2963.5</v>
      </c>
      <c r="H113" s="100">
        <f t="shared" si="6"/>
        <v>100</v>
      </c>
    </row>
    <row r="114" spans="1:8">
      <c r="A114" s="39" t="s">
        <v>92</v>
      </c>
      <c r="B114" s="54" t="s">
        <v>93</v>
      </c>
      <c r="C114" s="54" t="s">
        <v>53</v>
      </c>
      <c r="D114" s="12" t="s">
        <v>118</v>
      </c>
      <c r="E114" s="12">
        <v>0</v>
      </c>
      <c r="F114" s="107">
        <f>F115+F131+F153</f>
        <v>42271.5</v>
      </c>
      <c r="G114" s="107">
        <f>G115+G131+G153</f>
        <v>20505.5</v>
      </c>
      <c r="H114" s="104">
        <f t="shared" si="6"/>
        <v>48.509042735649317</v>
      </c>
    </row>
    <row r="115" spans="1:8">
      <c r="A115" s="14" t="s">
        <v>94</v>
      </c>
      <c r="B115" s="57" t="s">
        <v>93</v>
      </c>
      <c r="C115" s="57" t="s">
        <v>51</v>
      </c>
      <c r="D115" s="24" t="s">
        <v>118</v>
      </c>
      <c r="E115" s="6">
        <v>0</v>
      </c>
      <c r="F115" s="108">
        <f>F116</f>
        <v>9552.7999999999993</v>
      </c>
      <c r="G115" s="108">
        <f>G116</f>
        <v>4519</v>
      </c>
      <c r="H115" s="100">
        <f t="shared" si="6"/>
        <v>47.305502051754459</v>
      </c>
    </row>
    <row r="116" spans="1:8" ht="39.75" customHeight="1">
      <c r="A116" s="27" t="s">
        <v>10</v>
      </c>
      <c r="B116" s="35" t="s">
        <v>93</v>
      </c>
      <c r="C116" s="35" t="s">
        <v>51</v>
      </c>
      <c r="D116" s="12" t="s">
        <v>96</v>
      </c>
      <c r="E116" s="12">
        <v>0</v>
      </c>
      <c r="F116" s="109">
        <f>F117+F125+F128+F123</f>
        <v>9552.7999999999993</v>
      </c>
      <c r="G116" s="109">
        <f>G117+G125+G128+G123</f>
        <v>4519</v>
      </c>
      <c r="H116" s="104">
        <f t="shared" si="6"/>
        <v>47.305502051754459</v>
      </c>
    </row>
    <row r="117" spans="1:8" ht="30" customHeight="1">
      <c r="A117" s="58" t="s">
        <v>95</v>
      </c>
      <c r="B117" s="8" t="s">
        <v>93</v>
      </c>
      <c r="C117" s="8" t="s">
        <v>51</v>
      </c>
      <c r="D117" s="18" t="s">
        <v>97</v>
      </c>
      <c r="E117" s="6">
        <v>0</v>
      </c>
      <c r="F117" s="106">
        <f>F118</f>
        <v>8354.5999999999985</v>
      </c>
      <c r="G117" s="106">
        <f>G118</f>
        <v>4519</v>
      </c>
      <c r="H117" s="100">
        <f t="shared" si="6"/>
        <v>54.089962415914592</v>
      </c>
    </row>
    <row r="118" spans="1:8" ht="28.5" customHeight="1">
      <c r="A118" s="13" t="s">
        <v>179</v>
      </c>
      <c r="B118" s="8" t="s">
        <v>93</v>
      </c>
      <c r="C118" s="8" t="s">
        <v>51</v>
      </c>
      <c r="D118" s="18" t="s">
        <v>98</v>
      </c>
      <c r="E118" s="6">
        <v>0</v>
      </c>
      <c r="F118" s="106">
        <f>F119+F121</f>
        <v>8354.5999999999985</v>
      </c>
      <c r="G118" s="106">
        <f>G119+G121</f>
        <v>4519</v>
      </c>
      <c r="H118" s="100">
        <f t="shared" si="6"/>
        <v>54.089962415914592</v>
      </c>
    </row>
    <row r="119" spans="1:8" ht="30">
      <c r="A119" s="13" t="s">
        <v>17</v>
      </c>
      <c r="B119" s="8" t="s">
        <v>93</v>
      </c>
      <c r="C119" s="8" t="s">
        <v>51</v>
      </c>
      <c r="D119" s="18" t="s">
        <v>98</v>
      </c>
      <c r="E119" s="18">
        <v>200</v>
      </c>
      <c r="F119" s="106">
        <f>F120</f>
        <v>3357</v>
      </c>
      <c r="G119" s="106">
        <f>G120</f>
        <v>908.7</v>
      </c>
      <c r="H119" s="100">
        <f t="shared" si="6"/>
        <v>27.068811438784628</v>
      </c>
    </row>
    <row r="120" spans="1:8" ht="30">
      <c r="A120" s="13" t="s">
        <v>18</v>
      </c>
      <c r="B120" s="8" t="s">
        <v>93</v>
      </c>
      <c r="C120" s="8" t="s">
        <v>51</v>
      </c>
      <c r="D120" s="18" t="s">
        <v>98</v>
      </c>
      <c r="E120" s="18">
        <v>240</v>
      </c>
      <c r="F120" s="100">
        <f>2400+957</f>
        <v>3357</v>
      </c>
      <c r="G120" s="100">
        <v>908.7</v>
      </c>
      <c r="H120" s="100">
        <f t="shared" si="6"/>
        <v>27.068811438784628</v>
      </c>
    </row>
    <row r="121" spans="1:8">
      <c r="A121" s="16" t="s">
        <v>22</v>
      </c>
      <c r="B121" s="8" t="s">
        <v>93</v>
      </c>
      <c r="C121" s="8" t="s">
        <v>51</v>
      </c>
      <c r="D121" s="18" t="s">
        <v>98</v>
      </c>
      <c r="E121" s="18">
        <v>800</v>
      </c>
      <c r="F121" s="106">
        <f>F122</f>
        <v>4997.5999999999995</v>
      </c>
      <c r="G121" s="106">
        <f>G122</f>
        <v>3610.3</v>
      </c>
      <c r="H121" s="100">
        <f t="shared" si="6"/>
        <v>72.240675524251657</v>
      </c>
    </row>
    <row r="122" spans="1:8" ht="36.75" customHeight="1">
      <c r="A122" s="117" t="s">
        <v>29</v>
      </c>
      <c r="B122" s="8" t="s">
        <v>93</v>
      </c>
      <c r="C122" s="8" t="s">
        <v>51</v>
      </c>
      <c r="D122" s="18" t="s">
        <v>98</v>
      </c>
      <c r="E122" s="18">
        <v>810</v>
      </c>
      <c r="F122" s="100">
        <f>5282.9-285.3</f>
        <v>4997.5999999999995</v>
      </c>
      <c r="G122" s="100">
        <v>3610.3</v>
      </c>
      <c r="H122" s="100">
        <f t="shared" si="6"/>
        <v>72.240675524251657</v>
      </c>
    </row>
    <row r="123" spans="1:8" ht="45" customHeight="1">
      <c r="A123" s="119" t="s">
        <v>225</v>
      </c>
      <c r="B123" s="8" t="s">
        <v>93</v>
      </c>
      <c r="C123" s="8" t="s">
        <v>51</v>
      </c>
      <c r="D123" s="18" t="s">
        <v>226</v>
      </c>
      <c r="E123" s="18">
        <v>800</v>
      </c>
      <c r="F123" s="100">
        <f>F124</f>
        <v>1140.2</v>
      </c>
      <c r="G123" s="100">
        <f>G124</f>
        <v>0</v>
      </c>
      <c r="H123" s="100">
        <f t="shared" si="6"/>
        <v>0</v>
      </c>
    </row>
    <row r="124" spans="1:8" ht="45">
      <c r="A124" s="120" t="s">
        <v>205</v>
      </c>
      <c r="B124" s="8" t="s">
        <v>93</v>
      </c>
      <c r="C124" s="8" t="s">
        <v>51</v>
      </c>
      <c r="D124" s="18" t="s">
        <v>226</v>
      </c>
      <c r="E124" s="18">
        <v>810</v>
      </c>
      <c r="F124" s="100">
        <v>1140.2</v>
      </c>
      <c r="G124" s="100"/>
      <c r="H124" s="100">
        <f t="shared" si="6"/>
        <v>0</v>
      </c>
    </row>
    <row r="125" spans="1:8" ht="60" hidden="1">
      <c r="A125" s="85" t="s">
        <v>204</v>
      </c>
      <c r="B125" s="8" t="s">
        <v>93</v>
      </c>
      <c r="C125" s="8" t="s">
        <v>51</v>
      </c>
      <c r="D125" s="18" t="s">
        <v>206</v>
      </c>
      <c r="E125" s="6">
        <v>0</v>
      </c>
      <c r="F125" s="100">
        <f>F126</f>
        <v>0</v>
      </c>
      <c r="G125" s="100">
        <f>G126</f>
        <v>0</v>
      </c>
      <c r="H125" s="100" t="e">
        <f t="shared" si="6"/>
        <v>#DIV/0!</v>
      </c>
    </row>
    <row r="126" spans="1:8" ht="45" hidden="1">
      <c r="A126" s="86" t="s">
        <v>29</v>
      </c>
      <c r="B126" s="8" t="s">
        <v>93</v>
      </c>
      <c r="C126" s="8" t="s">
        <v>51</v>
      </c>
      <c r="D126" s="18" t="s">
        <v>206</v>
      </c>
      <c r="E126" s="18">
        <v>800</v>
      </c>
      <c r="F126" s="100">
        <f>F127</f>
        <v>0</v>
      </c>
      <c r="G126" s="100">
        <f>G127</f>
        <v>0</v>
      </c>
      <c r="H126" s="100" t="e">
        <f t="shared" si="6"/>
        <v>#DIV/0!</v>
      </c>
    </row>
    <row r="127" spans="1:8" ht="45" hidden="1">
      <c r="A127" s="86" t="s">
        <v>205</v>
      </c>
      <c r="B127" s="8" t="s">
        <v>93</v>
      </c>
      <c r="C127" s="8" t="s">
        <v>51</v>
      </c>
      <c r="D127" s="18" t="s">
        <v>206</v>
      </c>
      <c r="E127" s="18">
        <v>810</v>
      </c>
      <c r="F127" s="100">
        <v>0</v>
      </c>
      <c r="G127" s="100"/>
      <c r="H127" s="100" t="e">
        <f t="shared" si="6"/>
        <v>#DIV/0!</v>
      </c>
    </row>
    <row r="128" spans="1:8" ht="30">
      <c r="A128" s="86" t="s">
        <v>203</v>
      </c>
      <c r="B128" s="8" t="s">
        <v>93</v>
      </c>
      <c r="C128" s="8" t="s">
        <v>51</v>
      </c>
      <c r="D128" s="18" t="s">
        <v>207</v>
      </c>
      <c r="E128" s="6">
        <v>0</v>
      </c>
      <c r="F128" s="100">
        <f>F129</f>
        <v>58</v>
      </c>
      <c r="G128" s="100">
        <f>G129</f>
        <v>0</v>
      </c>
      <c r="H128" s="100">
        <f t="shared" si="6"/>
        <v>0</v>
      </c>
    </row>
    <row r="129" spans="1:8" ht="45">
      <c r="A129" s="87" t="s">
        <v>195</v>
      </c>
      <c r="B129" s="8" t="s">
        <v>93</v>
      </c>
      <c r="C129" s="8" t="s">
        <v>51</v>
      </c>
      <c r="D129" s="18" t="s">
        <v>207</v>
      </c>
      <c r="E129" s="18">
        <v>200</v>
      </c>
      <c r="F129" s="100">
        <f>F130</f>
        <v>58</v>
      </c>
      <c r="G129" s="100">
        <f>G130</f>
        <v>0</v>
      </c>
      <c r="H129" s="100">
        <f t="shared" si="6"/>
        <v>0</v>
      </c>
    </row>
    <row r="130" spans="1:8">
      <c r="A130" s="82" t="s">
        <v>208</v>
      </c>
      <c r="B130" s="8" t="s">
        <v>93</v>
      </c>
      <c r="C130" s="8" t="s">
        <v>51</v>
      </c>
      <c r="D130" s="18" t="s">
        <v>207</v>
      </c>
      <c r="E130" s="18">
        <v>240</v>
      </c>
      <c r="F130" s="100">
        <v>58</v>
      </c>
      <c r="G130" s="100"/>
      <c r="H130" s="100">
        <f t="shared" si="6"/>
        <v>0</v>
      </c>
    </row>
    <row r="131" spans="1:8">
      <c r="A131" s="59" t="s">
        <v>99</v>
      </c>
      <c r="B131" s="5" t="s">
        <v>93</v>
      </c>
      <c r="C131" s="5" t="s">
        <v>52</v>
      </c>
      <c r="D131" s="24" t="s">
        <v>118</v>
      </c>
      <c r="E131" s="6">
        <v>0</v>
      </c>
      <c r="F131" s="110">
        <f>F132</f>
        <v>23433.8</v>
      </c>
      <c r="G131" s="110">
        <f>G132</f>
        <v>11627.4</v>
      </c>
      <c r="H131" s="100">
        <f t="shared" si="6"/>
        <v>49.618073039797217</v>
      </c>
    </row>
    <row r="132" spans="1:8" ht="40.5" customHeight="1">
      <c r="A132" s="55" t="s">
        <v>112</v>
      </c>
      <c r="B132" s="11" t="s">
        <v>93</v>
      </c>
      <c r="C132" s="11" t="s">
        <v>52</v>
      </c>
      <c r="D132" s="60" t="s">
        <v>96</v>
      </c>
      <c r="E132" s="12">
        <v>0</v>
      </c>
      <c r="F132" s="111">
        <f>F133+F150+F147</f>
        <v>23433.8</v>
      </c>
      <c r="G132" s="111">
        <f>G133+G150+G147</f>
        <v>11627.4</v>
      </c>
      <c r="H132" s="104">
        <f t="shared" si="6"/>
        <v>49.618073039797217</v>
      </c>
    </row>
    <row r="133" spans="1:8" ht="45">
      <c r="A133" s="58" t="s">
        <v>95</v>
      </c>
      <c r="B133" s="8" t="s">
        <v>93</v>
      </c>
      <c r="C133" s="8" t="s">
        <v>52</v>
      </c>
      <c r="D133" s="18" t="s">
        <v>97</v>
      </c>
      <c r="E133" s="6">
        <v>0</v>
      </c>
      <c r="F133" s="112">
        <f>F134+F142+F139</f>
        <v>23400.3</v>
      </c>
      <c r="G133" s="112">
        <f>G134+G142+G139</f>
        <v>11613.5</v>
      </c>
      <c r="H133" s="100">
        <f t="shared" si="6"/>
        <v>49.629705602064931</v>
      </c>
    </row>
    <row r="134" spans="1:8" ht="41.25" customHeight="1">
      <c r="A134" s="58" t="s">
        <v>113</v>
      </c>
      <c r="B134" s="8" t="s">
        <v>93</v>
      </c>
      <c r="C134" s="8" t="s">
        <v>52</v>
      </c>
      <c r="D134" s="18" t="s">
        <v>98</v>
      </c>
      <c r="E134" s="6">
        <v>0</v>
      </c>
      <c r="F134" s="112">
        <f>F135+F137</f>
        <v>21370.2</v>
      </c>
      <c r="G134" s="112">
        <f>G135+G137</f>
        <v>11563.5</v>
      </c>
      <c r="H134" s="100">
        <f t="shared" si="6"/>
        <v>54.110396720667097</v>
      </c>
    </row>
    <row r="135" spans="1:8" ht="30">
      <c r="A135" s="44" t="s">
        <v>17</v>
      </c>
      <c r="B135" s="8" t="s">
        <v>93</v>
      </c>
      <c r="C135" s="8" t="s">
        <v>52</v>
      </c>
      <c r="D135" s="18" t="s">
        <v>98</v>
      </c>
      <c r="E135" s="18">
        <v>200</v>
      </c>
      <c r="F135" s="112">
        <f>F136</f>
        <v>8807.7000000000007</v>
      </c>
      <c r="G135" s="112">
        <f>G136</f>
        <v>1549.9</v>
      </c>
      <c r="H135" s="100">
        <f t="shared" si="6"/>
        <v>17.597102535281628</v>
      </c>
    </row>
    <row r="136" spans="1:8" ht="30">
      <c r="A136" s="44" t="s">
        <v>18</v>
      </c>
      <c r="B136" s="8" t="s">
        <v>93</v>
      </c>
      <c r="C136" s="8" t="s">
        <v>52</v>
      </c>
      <c r="D136" s="18" t="s">
        <v>98</v>
      </c>
      <c r="E136" s="18">
        <v>240</v>
      </c>
      <c r="F136" s="100">
        <v>8807.7000000000007</v>
      </c>
      <c r="G136" s="100">
        <v>1549.9</v>
      </c>
      <c r="H136" s="100">
        <f t="shared" si="6"/>
        <v>17.597102535281628</v>
      </c>
    </row>
    <row r="137" spans="1:8">
      <c r="A137" s="16" t="s">
        <v>22</v>
      </c>
      <c r="B137" s="8" t="s">
        <v>93</v>
      </c>
      <c r="C137" s="8" t="s">
        <v>52</v>
      </c>
      <c r="D137" s="18" t="s">
        <v>98</v>
      </c>
      <c r="E137" s="18">
        <v>800</v>
      </c>
      <c r="F137" s="112">
        <f>F138</f>
        <v>12562.5</v>
      </c>
      <c r="G137" s="112">
        <f>G138</f>
        <v>10013.6</v>
      </c>
      <c r="H137" s="100">
        <f t="shared" si="6"/>
        <v>79.710248756218903</v>
      </c>
    </row>
    <row r="138" spans="1:8" ht="45">
      <c r="A138" s="16" t="s">
        <v>29</v>
      </c>
      <c r="B138" s="8" t="s">
        <v>93</v>
      </c>
      <c r="C138" s="8" t="s">
        <v>52</v>
      </c>
      <c r="D138" s="18" t="s">
        <v>98</v>
      </c>
      <c r="E138" s="18">
        <v>810</v>
      </c>
      <c r="F138" s="100">
        <f>11655.2+907.3</f>
        <v>12562.5</v>
      </c>
      <c r="G138" s="100">
        <v>10013.6</v>
      </c>
      <c r="H138" s="100">
        <f t="shared" ref="H138:H201" si="11">G138/F138*100</f>
        <v>79.710248756218903</v>
      </c>
    </row>
    <row r="139" spans="1:8" ht="36" customHeight="1">
      <c r="A139" s="85" t="s">
        <v>204</v>
      </c>
      <c r="B139" s="8" t="s">
        <v>93</v>
      </c>
      <c r="C139" s="8" t="s">
        <v>52</v>
      </c>
      <c r="D139" s="18" t="s">
        <v>210</v>
      </c>
      <c r="E139" s="6">
        <v>0</v>
      </c>
      <c r="F139" s="100">
        <f>F140</f>
        <v>1980</v>
      </c>
      <c r="G139" s="100">
        <f>G140</f>
        <v>0</v>
      </c>
      <c r="H139" s="100">
        <f t="shared" si="11"/>
        <v>0</v>
      </c>
    </row>
    <row r="140" spans="1:8" ht="45">
      <c r="A140" s="86" t="s">
        <v>195</v>
      </c>
      <c r="B140" s="8" t="s">
        <v>93</v>
      </c>
      <c r="C140" s="8" t="s">
        <v>52</v>
      </c>
      <c r="D140" s="18" t="s">
        <v>210</v>
      </c>
      <c r="E140" s="18">
        <v>200</v>
      </c>
      <c r="F140" s="100">
        <f>F141</f>
        <v>1980</v>
      </c>
      <c r="G140" s="100">
        <f>G141</f>
        <v>0</v>
      </c>
      <c r="H140" s="100">
        <f t="shared" si="11"/>
        <v>0</v>
      </c>
    </row>
    <row r="141" spans="1:8">
      <c r="A141" s="87" t="s">
        <v>209</v>
      </c>
      <c r="B141" s="8" t="s">
        <v>93</v>
      </c>
      <c r="C141" s="8" t="s">
        <v>52</v>
      </c>
      <c r="D141" s="18" t="s">
        <v>210</v>
      </c>
      <c r="E141" s="18">
        <v>240</v>
      </c>
      <c r="F141" s="100">
        <v>1980</v>
      </c>
      <c r="G141" s="100"/>
      <c r="H141" s="100">
        <f t="shared" si="11"/>
        <v>0</v>
      </c>
    </row>
    <row r="142" spans="1:8" ht="30">
      <c r="A142" s="16" t="s">
        <v>188</v>
      </c>
      <c r="B142" s="8" t="s">
        <v>93</v>
      </c>
      <c r="C142" s="8" t="s">
        <v>52</v>
      </c>
      <c r="D142" s="18" t="s">
        <v>189</v>
      </c>
      <c r="E142" s="6">
        <v>0</v>
      </c>
      <c r="F142" s="112">
        <f>F143+F145</f>
        <v>50.1</v>
      </c>
      <c r="G142" s="112">
        <f>G143+G145</f>
        <v>50</v>
      </c>
      <c r="H142" s="100">
        <f t="shared" si="11"/>
        <v>99.800399201596804</v>
      </c>
    </row>
    <row r="143" spans="1:8" ht="30">
      <c r="A143" s="44" t="s">
        <v>17</v>
      </c>
      <c r="B143" s="8" t="s">
        <v>93</v>
      </c>
      <c r="C143" s="8" t="s">
        <v>52</v>
      </c>
      <c r="D143" s="18" t="s">
        <v>189</v>
      </c>
      <c r="E143" s="32">
        <v>200</v>
      </c>
      <c r="F143" s="112">
        <f>F144</f>
        <v>49.9</v>
      </c>
      <c r="G143" s="112">
        <f>G144</f>
        <v>49.9</v>
      </c>
      <c r="H143" s="100">
        <f t="shared" si="11"/>
        <v>100</v>
      </c>
    </row>
    <row r="144" spans="1:8" ht="30">
      <c r="A144" s="44" t="s">
        <v>18</v>
      </c>
      <c r="B144" s="8" t="s">
        <v>93</v>
      </c>
      <c r="C144" s="8" t="s">
        <v>52</v>
      </c>
      <c r="D144" s="18" t="s">
        <v>189</v>
      </c>
      <c r="E144" s="32">
        <v>240</v>
      </c>
      <c r="F144" s="100">
        <v>49.9</v>
      </c>
      <c r="G144" s="100">
        <v>49.9</v>
      </c>
      <c r="H144" s="100">
        <f t="shared" si="11"/>
        <v>100</v>
      </c>
    </row>
    <row r="145" spans="1:8" ht="45">
      <c r="A145" s="44" t="s">
        <v>29</v>
      </c>
      <c r="B145" s="8" t="s">
        <v>93</v>
      </c>
      <c r="C145" s="8" t="s">
        <v>52</v>
      </c>
      <c r="D145" s="18" t="s">
        <v>189</v>
      </c>
      <c r="E145" s="18">
        <v>800</v>
      </c>
      <c r="F145" s="112">
        <f>F146</f>
        <v>0.2</v>
      </c>
      <c r="G145" s="112">
        <f>G146</f>
        <v>0.1</v>
      </c>
      <c r="H145" s="100">
        <f t="shared" si="11"/>
        <v>50</v>
      </c>
    </row>
    <row r="146" spans="1:8" ht="30">
      <c r="A146" s="16" t="s">
        <v>190</v>
      </c>
      <c r="B146" s="8" t="s">
        <v>93</v>
      </c>
      <c r="C146" s="8" t="s">
        <v>52</v>
      </c>
      <c r="D146" s="18" t="s">
        <v>189</v>
      </c>
      <c r="E146" s="18">
        <v>810</v>
      </c>
      <c r="F146" s="100">
        <v>0.2</v>
      </c>
      <c r="G146" s="100">
        <v>0.1</v>
      </c>
      <c r="H146" s="100">
        <f t="shared" si="11"/>
        <v>50</v>
      </c>
    </row>
    <row r="147" spans="1:8" ht="30">
      <c r="A147" s="85" t="s">
        <v>203</v>
      </c>
      <c r="B147" s="8" t="s">
        <v>93</v>
      </c>
      <c r="C147" s="8" t="s">
        <v>52</v>
      </c>
      <c r="D147" s="18" t="s">
        <v>212</v>
      </c>
      <c r="E147" s="6">
        <v>0</v>
      </c>
      <c r="F147" s="100">
        <f>F148</f>
        <v>18</v>
      </c>
      <c r="G147" s="100">
        <f>G148</f>
        <v>0</v>
      </c>
      <c r="H147" s="100">
        <f t="shared" si="11"/>
        <v>0</v>
      </c>
    </row>
    <row r="148" spans="1:8" ht="45">
      <c r="A148" s="86" t="s">
        <v>195</v>
      </c>
      <c r="B148" s="8" t="s">
        <v>93</v>
      </c>
      <c r="C148" s="8" t="s">
        <v>52</v>
      </c>
      <c r="D148" s="18" t="s">
        <v>212</v>
      </c>
      <c r="E148" s="32">
        <v>200</v>
      </c>
      <c r="F148" s="100">
        <f>F149</f>
        <v>18</v>
      </c>
      <c r="G148" s="100">
        <f>G149</f>
        <v>0</v>
      </c>
      <c r="H148" s="100">
        <f t="shared" si="11"/>
        <v>0</v>
      </c>
    </row>
    <row r="149" spans="1:8">
      <c r="A149" s="87" t="s">
        <v>211</v>
      </c>
      <c r="B149" s="8" t="s">
        <v>93</v>
      </c>
      <c r="C149" s="8" t="s">
        <v>52</v>
      </c>
      <c r="D149" s="18" t="s">
        <v>212</v>
      </c>
      <c r="E149" s="32">
        <v>240</v>
      </c>
      <c r="F149" s="100">
        <v>18</v>
      </c>
      <c r="G149" s="100"/>
      <c r="H149" s="100">
        <f t="shared" si="11"/>
        <v>0</v>
      </c>
    </row>
    <row r="150" spans="1:8" ht="45" customHeight="1">
      <c r="A150" s="85" t="s">
        <v>191</v>
      </c>
      <c r="B150" s="8" t="s">
        <v>93</v>
      </c>
      <c r="C150" s="8" t="s">
        <v>52</v>
      </c>
      <c r="D150" s="18" t="s">
        <v>192</v>
      </c>
      <c r="E150" s="6">
        <v>0</v>
      </c>
      <c r="F150" s="112">
        <f>F151</f>
        <v>15.5</v>
      </c>
      <c r="G150" s="112">
        <f>G151</f>
        <v>13.9</v>
      </c>
      <c r="H150" s="100">
        <f t="shared" si="11"/>
        <v>89.677419354838719</v>
      </c>
    </row>
    <row r="151" spans="1:8" ht="45">
      <c r="A151" s="86" t="s">
        <v>29</v>
      </c>
      <c r="B151" s="8" t="s">
        <v>93</v>
      </c>
      <c r="C151" s="8" t="s">
        <v>52</v>
      </c>
      <c r="D151" s="18" t="s">
        <v>192</v>
      </c>
      <c r="E151" s="18">
        <v>800</v>
      </c>
      <c r="F151" s="112">
        <f>F152</f>
        <v>15.5</v>
      </c>
      <c r="G151" s="112">
        <f>G152</f>
        <v>13.9</v>
      </c>
      <c r="H151" s="100">
        <f t="shared" si="11"/>
        <v>89.677419354838719</v>
      </c>
    </row>
    <row r="152" spans="1:8" ht="30">
      <c r="A152" s="87" t="s">
        <v>190</v>
      </c>
      <c r="B152" s="8" t="s">
        <v>93</v>
      </c>
      <c r="C152" s="8" t="s">
        <v>52</v>
      </c>
      <c r="D152" s="18" t="s">
        <v>192</v>
      </c>
      <c r="E152" s="18">
        <v>810</v>
      </c>
      <c r="F152" s="100">
        <v>15.5</v>
      </c>
      <c r="G152" s="100">
        <f>9.4+4.5</f>
        <v>13.9</v>
      </c>
      <c r="H152" s="100">
        <f t="shared" si="11"/>
        <v>89.677419354838719</v>
      </c>
    </row>
    <row r="153" spans="1:8">
      <c r="A153" s="13" t="s">
        <v>100</v>
      </c>
      <c r="B153" s="8" t="s">
        <v>93</v>
      </c>
      <c r="C153" s="8" t="s">
        <v>72</v>
      </c>
      <c r="D153" s="24" t="s">
        <v>118</v>
      </c>
      <c r="E153" s="6">
        <v>0</v>
      </c>
      <c r="F153" s="112">
        <f>F166+F161+F157+F154</f>
        <v>9284.9</v>
      </c>
      <c r="G153" s="112">
        <f>G166+G161+G157+G154</f>
        <v>4359.1000000000004</v>
      </c>
      <c r="H153" s="100">
        <f t="shared" si="11"/>
        <v>46.948270848366711</v>
      </c>
    </row>
    <row r="154" spans="1:8" ht="30">
      <c r="A154" s="85" t="s">
        <v>198</v>
      </c>
      <c r="B154" s="36" t="s">
        <v>93</v>
      </c>
      <c r="C154" s="36" t="s">
        <v>72</v>
      </c>
      <c r="D154" s="8" t="s">
        <v>214</v>
      </c>
      <c r="E154" s="6">
        <v>0</v>
      </c>
      <c r="F154" s="106">
        <f>F155</f>
        <v>100</v>
      </c>
      <c r="G154" s="106">
        <f>G155</f>
        <v>100</v>
      </c>
      <c r="H154" s="100">
        <f t="shared" si="11"/>
        <v>100</v>
      </c>
    </row>
    <row r="155" spans="1:8" ht="45">
      <c r="A155" s="86" t="s">
        <v>199</v>
      </c>
      <c r="B155" s="36" t="s">
        <v>93</v>
      </c>
      <c r="C155" s="36" t="s">
        <v>72</v>
      </c>
      <c r="D155" s="8" t="s">
        <v>214</v>
      </c>
      <c r="E155" s="6">
        <v>100</v>
      </c>
      <c r="F155" s="106">
        <f>F156</f>
        <v>100</v>
      </c>
      <c r="G155" s="106">
        <f>G156</f>
        <v>100</v>
      </c>
      <c r="H155" s="100">
        <f t="shared" si="11"/>
        <v>100</v>
      </c>
    </row>
    <row r="156" spans="1:8">
      <c r="A156" s="25" t="s">
        <v>213</v>
      </c>
      <c r="B156" s="36" t="s">
        <v>93</v>
      </c>
      <c r="C156" s="36" t="s">
        <v>72</v>
      </c>
      <c r="D156" s="8" t="s">
        <v>214</v>
      </c>
      <c r="E156" s="6">
        <v>110</v>
      </c>
      <c r="F156" s="106">
        <v>100</v>
      </c>
      <c r="G156" s="106">
        <v>100</v>
      </c>
      <c r="H156" s="100">
        <f t="shared" si="11"/>
        <v>100</v>
      </c>
    </row>
    <row r="157" spans="1:8" ht="42.75">
      <c r="A157" s="61" t="s">
        <v>101</v>
      </c>
      <c r="B157" s="40" t="s">
        <v>93</v>
      </c>
      <c r="C157" s="40" t="s">
        <v>72</v>
      </c>
      <c r="D157" s="62" t="s">
        <v>125</v>
      </c>
      <c r="E157" s="12">
        <v>0</v>
      </c>
      <c r="F157" s="109">
        <f t="shared" ref="F157:G159" si="12">F158</f>
        <v>100</v>
      </c>
      <c r="G157" s="109">
        <f t="shared" si="12"/>
        <v>0</v>
      </c>
      <c r="H157" s="104">
        <f t="shared" si="11"/>
        <v>0</v>
      </c>
    </row>
    <row r="158" spans="1:8" ht="30">
      <c r="A158" s="13" t="s">
        <v>136</v>
      </c>
      <c r="B158" s="36" t="s">
        <v>93</v>
      </c>
      <c r="C158" s="36" t="s">
        <v>72</v>
      </c>
      <c r="D158" s="17" t="s">
        <v>132</v>
      </c>
      <c r="E158" s="6">
        <v>0</v>
      </c>
      <c r="F158" s="100">
        <f t="shared" si="12"/>
        <v>100</v>
      </c>
      <c r="G158" s="100">
        <f t="shared" si="12"/>
        <v>0</v>
      </c>
      <c r="H158" s="100">
        <f t="shared" si="11"/>
        <v>0</v>
      </c>
    </row>
    <row r="159" spans="1:8" ht="30">
      <c r="A159" s="13" t="s">
        <v>17</v>
      </c>
      <c r="B159" s="36" t="s">
        <v>93</v>
      </c>
      <c r="C159" s="36" t="s">
        <v>72</v>
      </c>
      <c r="D159" s="17" t="s">
        <v>132</v>
      </c>
      <c r="E159" s="32">
        <v>200</v>
      </c>
      <c r="F159" s="100">
        <f t="shared" si="12"/>
        <v>100</v>
      </c>
      <c r="G159" s="100">
        <f t="shared" si="12"/>
        <v>0</v>
      </c>
      <c r="H159" s="100">
        <f t="shared" si="11"/>
        <v>0</v>
      </c>
    </row>
    <row r="160" spans="1:8" ht="30">
      <c r="A160" s="13" t="s">
        <v>18</v>
      </c>
      <c r="B160" s="36" t="s">
        <v>93</v>
      </c>
      <c r="C160" s="36" t="s">
        <v>72</v>
      </c>
      <c r="D160" s="17" t="s">
        <v>132</v>
      </c>
      <c r="E160" s="32">
        <v>240</v>
      </c>
      <c r="F160" s="100">
        <v>100</v>
      </c>
      <c r="G160" s="100"/>
      <c r="H160" s="100">
        <f t="shared" si="11"/>
        <v>0</v>
      </c>
    </row>
    <row r="161" spans="1:8" ht="42.75">
      <c r="A161" s="61" t="s">
        <v>46</v>
      </c>
      <c r="B161" s="40" t="s">
        <v>93</v>
      </c>
      <c r="C161" s="40" t="s">
        <v>72</v>
      </c>
      <c r="D161" s="62" t="s">
        <v>127</v>
      </c>
      <c r="E161" s="12">
        <v>0</v>
      </c>
      <c r="F161" s="109">
        <f t="shared" ref="F161:G164" si="13">F162</f>
        <v>120</v>
      </c>
      <c r="G161" s="109">
        <f t="shared" si="13"/>
        <v>0</v>
      </c>
      <c r="H161" s="104">
        <f t="shared" si="11"/>
        <v>0</v>
      </c>
    </row>
    <row r="162" spans="1:8" ht="30">
      <c r="A162" s="37" t="s">
        <v>47</v>
      </c>
      <c r="B162" s="36" t="s">
        <v>93</v>
      </c>
      <c r="C162" s="36" t="s">
        <v>72</v>
      </c>
      <c r="D162" s="17" t="s">
        <v>128</v>
      </c>
      <c r="E162" s="6">
        <v>0</v>
      </c>
      <c r="F162" s="106">
        <f t="shared" si="13"/>
        <v>120</v>
      </c>
      <c r="G162" s="106">
        <f t="shared" si="13"/>
        <v>0</v>
      </c>
      <c r="H162" s="100">
        <f t="shared" si="11"/>
        <v>0</v>
      </c>
    </row>
    <row r="163" spans="1:8" ht="30">
      <c r="A163" s="13" t="s">
        <v>136</v>
      </c>
      <c r="B163" s="36" t="s">
        <v>93</v>
      </c>
      <c r="C163" s="36" t="s">
        <v>72</v>
      </c>
      <c r="D163" s="17" t="s">
        <v>124</v>
      </c>
      <c r="E163" s="6">
        <v>0</v>
      </c>
      <c r="F163" s="106">
        <f t="shared" si="13"/>
        <v>120</v>
      </c>
      <c r="G163" s="106">
        <f t="shared" si="13"/>
        <v>0</v>
      </c>
      <c r="H163" s="100">
        <f t="shared" si="11"/>
        <v>0</v>
      </c>
    </row>
    <row r="164" spans="1:8" ht="30">
      <c r="A164" s="13" t="s">
        <v>17</v>
      </c>
      <c r="B164" s="36" t="s">
        <v>93</v>
      </c>
      <c r="C164" s="36" t="s">
        <v>72</v>
      </c>
      <c r="D164" s="17" t="s">
        <v>124</v>
      </c>
      <c r="E164" s="32">
        <v>200</v>
      </c>
      <c r="F164" s="106">
        <f t="shared" si="13"/>
        <v>120</v>
      </c>
      <c r="G164" s="106">
        <f t="shared" si="13"/>
        <v>0</v>
      </c>
      <c r="H164" s="100">
        <f t="shared" si="11"/>
        <v>0</v>
      </c>
    </row>
    <row r="165" spans="1:8" ht="30">
      <c r="A165" s="13" t="s">
        <v>18</v>
      </c>
      <c r="B165" s="36" t="s">
        <v>93</v>
      </c>
      <c r="C165" s="36" t="s">
        <v>72</v>
      </c>
      <c r="D165" s="17" t="s">
        <v>124</v>
      </c>
      <c r="E165" s="32">
        <v>240</v>
      </c>
      <c r="F165" s="100">
        <v>120</v>
      </c>
      <c r="G165" s="100"/>
      <c r="H165" s="100">
        <f t="shared" si="11"/>
        <v>0</v>
      </c>
    </row>
    <row r="166" spans="1:8" ht="42.75">
      <c r="A166" s="42" t="s">
        <v>9</v>
      </c>
      <c r="B166" s="35" t="s">
        <v>93</v>
      </c>
      <c r="C166" s="35" t="s">
        <v>72</v>
      </c>
      <c r="D166" s="12" t="s">
        <v>32</v>
      </c>
      <c r="E166" s="12">
        <v>0</v>
      </c>
      <c r="F166" s="109">
        <f>F167+F171+F175+F179+F183</f>
        <v>8964.9</v>
      </c>
      <c r="G166" s="109">
        <f>G167+G171+G175+G179+G183</f>
        <v>4259.1000000000004</v>
      </c>
      <c r="H166" s="104">
        <f t="shared" si="11"/>
        <v>47.508616939396987</v>
      </c>
    </row>
    <row r="167" spans="1:8" ht="45">
      <c r="A167" s="14" t="s">
        <v>143</v>
      </c>
      <c r="B167" s="57" t="s">
        <v>93</v>
      </c>
      <c r="C167" s="57" t="s">
        <v>72</v>
      </c>
      <c r="D167" s="24" t="s">
        <v>33</v>
      </c>
      <c r="E167" s="24">
        <v>0</v>
      </c>
      <c r="F167" s="108">
        <f t="shared" ref="F167:G169" si="14">F168</f>
        <v>3200</v>
      </c>
      <c r="G167" s="108">
        <f t="shared" si="14"/>
        <v>1287.3</v>
      </c>
      <c r="H167" s="100">
        <f t="shared" si="11"/>
        <v>40.228124999999999</v>
      </c>
    </row>
    <row r="168" spans="1:8" ht="45">
      <c r="A168" s="13" t="s">
        <v>35</v>
      </c>
      <c r="B168" s="36" t="s">
        <v>93</v>
      </c>
      <c r="C168" s="36" t="s">
        <v>72</v>
      </c>
      <c r="D168" s="6" t="s">
        <v>34</v>
      </c>
      <c r="E168" s="6">
        <v>0</v>
      </c>
      <c r="F168" s="106">
        <f t="shared" si="14"/>
        <v>3200</v>
      </c>
      <c r="G168" s="106">
        <f t="shared" si="14"/>
        <v>1287.3</v>
      </c>
      <c r="H168" s="100">
        <f t="shared" si="11"/>
        <v>40.228124999999999</v>
      </c>
    </row>
    <row r="169" spans="1:8" ht="30">
      <c r="A169" s="13" t="s">
        <v>17</v>
      </c>
      <c r="B169" s="36" t="s">
        <v>93</v>
      </c>
      <c r="C169" s="36" t="s">
        <v>72</v>
      </c>
      <c r="D169" s="6" t="s">
        <v>34</v>
      </c>
      <c r="E169" s="32">
        <v>200</v>
      </c>
      <c r="F169" s="106">
        <f t="shared" si="14"/>
        <v>3200</v>
      </c>
      <c r="G169" s="106">
        <f t="shared" si="14"/>
        <v>1287.3</v>
      </c>
      <c r="H169" s="100">
        <f t="shared" si="11"/>
        <v>40.228124999999999</v>
      </c>
    </row>
    <row r="170" spans="1:8" ht="30">
      <c r="A170" s="13" t="s">
        <v>18</v>
      </c>
      <c r="B170" s="36" t="s">
        <v>93</v>
      </c>
      <c r="C170" s="36" t="s">
        <v>72</v>
      </c>
      <c r="D170" s="6" t="s">
        <v>34</v>
      </c>
      <c r="E170" s="32">
        <v>240</v>
      </c>
      <c r="F170" s="100">
        <v>3200</v>
      </c>
      <c r="G170" s="100">
        <v>1287.3</v>
      </c>
      <c r="H170" s="100">
        <f t="shared" si="11"/>
        <v>40.228124999999999</v>
      </c>
    </row>
    <row r="171" spans="1:8" ht="30">
      <c r="A171" s="14" t="s">
        <v>144</v>
      </c>
      <c r="B171" s="57" t="s">
        <v>93</v>
      </c>
      <c r="C171" s="57" t="s">
        <v>72</v>
      </c>
      <c r="D171" s="24" t="s">
        <v>36</v>
      </c>
      <c r="E171" s="24">
        <v>0</v>
      </c>
      <c r="F171" s="113">
        <f t="shared" ref="F171:G173" si="15">F172</f>
        <v>300</v>
      </c>
      <c r="G171" s="113">
        <f t="shared" si="15"/>
        <v>300</v>
      </c>
      <c r="H171" s="100">
        <f t="shared" si="11"/>
        <v>100</v>
      </c>
    </row>
    <row r="172" spans="1:8" ht="45">
      <c r="A172" s="13" t="s">
        <v>35</v>
      </c>
      <c r="B172" s="36" t="s">
        <v>93</v>
      </c>
      <c r="C172" s="36" t="s">
        <v>72</v>
      </c>
      <c r="D172" s="6" t="s">
        <v>37</v>
      </c>
      <c r="E172" s="6">
        <v>0</v>
      </c>
      <c r="F172" s="100">
        <f t="shared" si="15"/>
        <v>300</v>
      </c>
      <c r="G172" s="100">
        <f t="shared" si="15"/>
        <v>300</v>
      </c>
      <c r="H172" s="100">
        <f t="shared" si="11"/>
        <v>100</v>
      </c>
    </row>
    <row r="173" spans="1:8" ht="30">
      <c r="A173" s="13" t="s">
        <v>17</v>
      </c>
      <c r="B173" s="36" t="s">
        <v>93</v>
      </c>
      <c r="C173" s="36" t="s">
        <v>72</v>
      </c>
      <c r="D173" s="6" t="s">
        <v>37</v>
      </c>
      <c r="E173" s="32">
        <v>200</v>
      </c>
      <c r="F173" s="100">
        <f t="shared" si="15"/>
        <v>300</v>
      </c>
      <c r="G173" s="100">
        <f t="shared" si="15"/>
        <v>300</v>
      </c>
      <c r="H173" s="100">
        <f t="shared" si="11"/>
        <v>100</v>
      </c>
    </row>
    <row r="174" spans="1:8" ht="30">
      <c r="A174" s="13" t="s">
        <v>18</v>
      </c>
      <c r="B174" s="36" t="s">
        <v>93</v>
      </c>
      <c r="C174" s="36" t="s">
        <v>72</v>
      </c>
      <c r="D174" s="6" t="s">
        <v>37</v>
      </c>
      <c r="E174" s="32">
        <v>240</v>
      </c>
      <c r="F174" s="100">
        <v>300</v>
      </c>
      <c r="G174" s="100">
        <v>300</v>
      </c>
      <c r="H174" s="100">
        <f t="shared" si="11"/>
        <v>100</v>
      </c>
    </row>
    <row r="175" spans="1:8" ht="45">
      <c r="A175" s="14" t="s">
        <v>145</v>
      </c>
      <c r="B175" s="57" t="s">
        <v>93</v>
      </c>
      <c r="C175" s="57" t="s">
        <v>72</v>
      </c>
      <c r="D175" s="24" t="s">
        <v>38</v>
      </c>
      <c r="E175" s="24">
        <v>0</v>
      </c>
      <c r="F175" s="113">
        <f t="shared" ref="F175:G177" si="16">F176</f>
        <v>100</v>
      </c>
      <c r="G175" s="113">
        <f t="shared" si="16"/>
        <v>34</v>
      </c>
      <c r="H175" s="100">
        <f t="shared" si="11"/>
        <v>34</v>
      </c>
    </row>
    <row r="176" spans="1:8" ht="45">
      <c r="A176" s="13" t="s">
        <v>35</v>
      </c>
      <c r="B176" s="36" t="s">
        <v>93</v>
      </c>
      <c r="C176" s="36" t="s">
        <v>72</v>
      </c>
      <c r="D176" s="6" t="s">
        <v>39</v>
      </c>
      <c r="E176" s="6">
        <v>0</v>
      </c>
      <c r="F176" s="106">
        <f t="shared" si="16"/>
        <v>100</v>
      </c>
      <c r="G176" s="106">
        <f t="shared" si="16"/>
        <v>34</v>
      </c>
      <c r="H176" s="100">
        <f t="shared" si="11"/>
        <v>34</v>
      </c>
    </row>
    <row r="177" spans="1:8" ht="30">
      <c r="A177" s="13" t="s">
        <v>17</v>
      </c>
      <c r="B177" s="36" t="s">
        <v>93</v>
      </c>
      <c r="C177" s="36" t="s">
        <v>72</v>
      </c>
      <c r="D177" s="6" t="s">
        <v>39</v>
      </c>
      <c r="E177" s="32">
        <v>200</v>
      </c>
      <c r="F177" s="100">
        <f t="shared" si="16"/>
        <v>100</v>
      </c>
      <c r="G177" s="100">
        <f t="shared" si="16"/>
        <v>34</v>
      </c>
      <c r="H177" s="100">
        <f t="shared" si="11"/>
        <v>34</v>
      </c>
    </row>
    <row r="178" spans="1:8" ht="30">
      <c r="A178" s="13" t="s">
        <v>18</v>
      </c>
      <c r="B178" s="36" t="s">
        <v>93</v>
      </c>
      <c r="C178" s="36" t="s">
        <v>72</v>
      </c>
      <c r="D178" s="6" t="s">
        <v>39</v>
      </c>
      <c r="E178" s="32">
        <v>240</v>
      </c>
      <c r="F178" s="100">
        <v>100</v>
      </c>
      <c r="G178" s="100">
        <v>34</v>
      </c>
      <c r="H178" s="100">
        <f t="shared" si="11"/>
        <v>34</v>
      </c>
    </row>
    <row r="179" spans="1:8" ht="45">
      <c r="A179" s="14" t="s">
        <v>146</v>
      </c>
      <c r="B179" s="57" t="s">
        <v>93</v>
      </c>
      <c r="C179" s="57" t="s">
        <v>72</v>
      </c>
      <c r="D179" s="24" t="s">
        <v>40</v>
      </c>
      <c r="E179" s="24">
        <v>0</v>
      </c>
      <c r="F179" s="108">
        <f t="shared" ref="F179:G181" si="17">F180</f>
        <v>2258</v>
      </c>
      <c r="G179" s="108">
        <f t="shared" si="17"/>
        <v>451.5</v>
      </c>
      <c r="H179" s="100">
        <f t="shared" si="11"/>
        <v>19.995571302037202</v>
      </c>
    </row>
    <row r="180" spans="1:8" ht="45">
      <c r="A180" s="13" t="s">
        <v>35</v>
      </c>
      <c r="B180" s="36" t="s">
        <v>93</v>
      </c>
      <c r="C180" s="36" t="s">
        <v>72</v>
      </c>
      <c r="D180" s="6" t="s">
        <v>41</v>
      </c>
      <c r="E180" s="6">
        <v>0</v>
      </c>
      <c r="F180" s="106">
        <f t="shared" si="17"/>
        <v>2258</v>
      </c>
      <c r="G180" s="106">
        <f t="shared" si="17"/>
        <v>451.5</v>
      </c>
      <c r="H180" s="100">
        <f t="shared" si="11"/>
        <v>19.995571302037202</v>
      </c>
    </row>
    <row r="181" spans="1:8" ht="30">
      <c r="A181" s="13" t="s">
        <v>17</v>
      </c>
      <c r="B181" s="36" t="s">
        <v>93</v>
      </c>
      <c r="C181" s="36" t="s">
        <v>72</v>
      </c>
      <c r="D181" s="6" t="s">
        <v>41</v>
      </c>
      <c r="E181" s="32">
        <v>200</v>
      </c>
      <c r="F181" s="106">
        <f t="shared" si="17"/>
        <v>2258</v>
      </c>
      <c r="G181" s="106">
        <f t="shared" si="17"/>
        <v>451.5</v>
      </c>
      <c r="H181" s="100">
        <f t="shared" si="11"/>
        <v>19.995571302037202</v>
      </c>
    </row>
    <row r="182" spans="1:8" ht="30">
      <c r="A182" s="13" t="s">
        <v>18</v>
      </c>
      <c r="B182" s="36" t="s">
        <v>93</v>
      </c>
      <c r="C182" s="36" t="s">
        <v>72</v>
      </c>
      <c r="D182" s="6" t="s">
        <v>41</v>
      </c>
      <c r="E182" s="32">
        <v>240</v>
      </c>
      <c r="F182" s="100">
        <v>2258</v>
      </c>
      <c r="G182" s="100">
        <v>451.5</v>
      </c>
      <c r="H182" s="100">
        <f t="shared" si="11"/>
        <v>19.995571302037202</v>
      </c>
    </row>
    <row r="183" spans="1:8" ht="45">
      <c r="A183" s="14" t="s">
        <v>147</v>
      </c>
      <c r="B183" s="57" t="s">
        <v>93</v>
      </c>
      <c r="C183" s="57" t="s">
        <v>72</v>
      </c>
      <c r="D183" s="24" t="s">
        <v>42</v>
      </c>
      <c r="E183" s="24">
        <v>0</v>
      </c>
      <c r="F183" s="108">
        <f t="shared" ref="F183:G185" si="18">F184</f>
        <v>3106.9</v>
      </c>
      <c r="G183" s="108">
        <f t="shared" si="18"/>
        <v>2186.3000000000002</v>
      </c>
      <c r="H183" s="100">
        <f t="shared" si="11"/>
        <v>70.369178280601247</v>
      </c>
    </row>
    <row r="184" spans="1:8" ht="45">
      <c r="A184" s="13" t="s">
        <v>35</v>
      </c>
      <c r="B184" s="36" t="s">
        <v>93</v>
      </c>
      <c r="C184" s="36" t="s">
        <v>72</v>
      </c>
      <c r="D184" s="6" t="s">
        <v>43</v>
      </c>
      <c r="E184" s="6">
        <v>0</v>
      </c>
      <c r="F184" s="106">
        <f t="shared" si="18"/>
        <v>3106.9</v>
      </c>
      <c r="G184" s="106">
        <f t="shared" si="18"/>
        <v>2186.3000000000002</v>
      </c>
      <c r="H184" s="100">
        <f t="shared" si="11"/>
        <v>70.369178280601247</v>
      </c>
    </row>
    <row r="185" spans="1:8" ht="30">
      <c r="A185" s="13" t="s">
        <v>17</v>
      </c>
      <c r="B185" s="36" t="s">
        <v>93</v>
      </c>
      <c r="C185" s="36" t="s">
        <v>72</v>
      </c>
      <c r="D185" s="6" t="s">
        <v>43</v>
      </c>
      <c r="E185" s="32">
        <v>200</v>
      </c>
      <c r="F185" s="106">
        <f t="shared" si="18"/>
        <v>3106.9</v>
      </c>
      <c r="G185" s="106">
        <f t="shared" si="18"/>
        <v>2186.3000000000002</v>
      </c>
      <c r="H185" s="100">
        <f t="shared" si="11"/>
        <v>70.369178280601247</v>
      </c>
    </row>
    <row r="186" spans="1:8" ht="30">
      <c r="A186" s="13" t="s">
        <v>18</v>
      </c>
      <c r="B186" s="36" t="s">
        <v>93</v>
      </c>
      <c r="C186" s="36" t="s">
        <v>72</v>
      </c>
      <c r="D186" s="6" t="s">
        <v>43</v>
      </c>
      <c r="E186" s="32">
        <v>240</v>
      </c>
      <c r="F186" s="100">
        <v>3106.9</v>
      </c>
      <c r="G186" s="100">
        <v>2186.3000000000002</v>
      </c>
      <c r="H186" s="100">
        <f t="shared" si="11"/>
        <v>70.369178280601247</v>
      </c>
    </row>
    <row r="187" spans="1:8">
      <c r="A187" s="14" t="s">
        <v>102</v>
      </c>
      <c r="B187" s="63" t="s">
        <v>80</v>
      </c>
      <c r="C187" s="63" t="s">
        <v>53</v>
      </c>
      <c r="D187" s="17" t="s">
        <v>118</v>
      </c>
      <c r="E187" s="6">
        <v>0</v>
      </c>
      <c r="F187" s="106">
        <f>F188</f>
        <v>6734.7000000000007</v>
      </c>
      <c r="G187" s="106">
        <f>G188</f>
        <v>4618</v>
      </c>
      <c r="H187" s="100">
        <f t="shared" si="11"/>
        <v>68.570240693720578</v>
      </c>
    </row>
    <row r="188" spans="1:8">
      <c r="A188" s="14" t="s">
        <v>137</v>
      </c>
      <c r="B188" s="63" t="s">
        <v>80</v>
      </c>
      <c r="C188" s="36" t="s">
        <v>51</v>
      </c>
      <c r="D188" s="17" t="s">
        <v>118</v>
      </c>
      <c r="E188" s="6">
        <v>0</v>
      </c>
      <c r="F188" s="106">
        <f>F189+F194</f>
        <v>6734.7000000000007</v>
      </c>
      <c r="G188" s="106">
        <f>G189+G194</f>
        <v>4618</v>
      </c>
      <c r="H188" s="100">
        <f t="shared" si="11"/>
        <v>68.570240693720578</v>
      </c>
    </row>
    <row r="189" spans="1:8" ht="42.75">
      <c r="A189" s="48" t="s">
        <v>13</v>
      </c>
      <c r="B189" s="35" t="s">
        <v>80</v>
      </c>
      <c r="C189" s="35" t="s">
        <v>51</v>
      </c>
      <c r="D189" s="64" t="s">
        <v>106</v>
      </c>
      <c r="E189" s="65">
        <v>0</v>
      </c>
      <c r="F189" s="97">
        <f>F190</f>
        <v>10</v>
      </c>
      <c r="G189" s="97">
        <f>G190</f>
        <v>10</v>
      </c>
      <c r="H189" s="104">
        <f t="shared" si="11"/>
        <v>100</v>
      </c>
    </row>
    <row r="190" spans="1:8">
      <c r="A190" s="50" t="s">
        <v>14</v>
      </c>
      <c r="B190" s="38" t="s">
        <v>80</v>
      </c>
      <c r="C190" s="38" t="s">
        <v>51</v>
      </c>
      <c r="D190" s="17" t="s">
        <v>107</v>
      </c>
      <c r="E190" s="6">
        <v>0</v>
      </c>
      <c r="F190" s="98">
        <f>F192</f>
        <v>10</v>
      </c>
      <c r="G190" s="98">
        <f>G192</f>
        <v>10</v>
      </c>
      <c r="H190" s="100">
        <f t="shared" si="11"/>
        <v>100</v>
      </c>
    </row>
    <row r="191" spans="1:8" ht="30">
      <c r="A191" s="13" t="s">
        <v>136</v>
      </c>
      <c r="B191" s="38" t="s">
        <v>80</v>
      </c>
      <c r="C191" s="38" t="s">
        <v>51</v>
      </c>
      <c r="D191" s="17" t="s">
        <v>135</v>
      </c>
      <c r="E191" s="6">
        <v>0</v>
      </c>
      <c r="F191" s="98">
        <f>F192</f>
        <v>10</v>
      </c>
      <c r="G191" s="98">
        <f>G192</f>
        <v>10</v>
      </c>
      <c r="H191" s="100">
        <f t="shared" si="11"/>
        <v>100</v>
      </c>
    </row>
    <row r="192" spans="1:8" ht="30">
      <c r="A192" s="50" t="s">
        <v>17</v>
      </c>
      <c r="B192" s="38" t="s">
        <v>80</v>
      </c>
      <c r="C192" s="38" t="s">
        <v>51</v>
      </c>
      <c r="D192" s="17" t="s">
        <v>135</v>
      </c>
      <c r="E192" s="32">
        <v>200</v>
      </c>
      <c r="F192" s="98">
        <f>F193</f>
        <v>10</v>
      </c>
      <c r="G192" s="98">
        <f>G193</f>
        <v>10</v>
      </c>
      <c r="H192" s="100">
        <f t="shared" si="11"/>
        <v>100</v>
      </c>
    </row>
    <row r="193" spans="1:8" ht="30">
      <c r="A193" s="50" t="s">
        <v>18</v>
      </c>
      <c r="B193" s="38" t="s">
        <v>80</v>
      </c>
      <c r="C193" s="38" t="s">
        <v>51</v>
      </c>
      <c r="D193" s="17" t="s">
        <v>135</v>
      </c>
      <c r="E193" s="32">
        <v>240</v>
      </c>
      <c r="F193" s="100">
        <v>10</v>
      </c>
      <c r="G193" s="100">
        <v>10</v>
      </c>
      <c r="H193" s="100">
        <f t="shared" si="11"/>
        <v>100</v>
      </c>
    </row>
    <row r="194" spans="1:8" ht="42.75">
      <c r="A194" s="48" t="s">
        <v>12</v>
      </c>
      <c r="B194" s="35" t="s">
        <v>80</v>
      </c>
      <c r="C194" s="35" t="s">
        <v>51</v>
      </c>
      <c r="D194" s="64" t="s">
        <v>45</v>
      </c>
      <c r="E194" s="12">
        <v>0</v>
      </c>
      <c r="F194" s="111">
        <f>F195+F199+F205</f>
        <v>6724.7000000000007</v>
      </c>
      <c r="G194" s="111">
        <f>G195+G199+G205</f>
        <v>4608</v>
      </c>
      <c r="H194" s="104">
        <f t="shared" si="11"/>
        <v>68.523502907192878</v>
      </c>
    </row>
    <row r="195" spans="1:8" ht="30">
      <c r="A195" s="50" t="s">
        <v>148</v>
      </c>
      <c r="B195" s="36" t="s">
        <v>80</v>
      </c>
      <c r="C195" s="36" t="s">
        <v>51</v>
      </c>
      <c r="D195" s="17" t="s">
        <v>123</v>
      </c>
      <c r="E195" s="6">
        <v>0</v>
      </c>
      <c r="F195" s="111">
        <f t="shared" ref="F195:G197" si="19">F196</f>
        <v>277.89999999999998</v>
      </c>
      <c r="G195" s="111">
        <f t="shared" si="19"/>
        <v>209.4</v>
      </c>
      <c r="H195" s="104">
        <f t="shared" si="11"/>
        <v>75.350845627923718</v>
      </c>
    </row>
    <row r="196" spans="1:8" ht="60">
      <c r="A196" s="23" t="s">
        <v>168</v>
      </c>
      <c r="B196" s="5" t="s">
        <v>80</v>
      </c>
      <c r="C196" s="5" t="s">
        <v>51</v>
      </c>
      <c r="D196" s="15" t="s">
        <v>149</v>
      </c>
      <c r="E196" s="24">
        <v>0</v>
      </c>
      <c r="F196" s="101">
        <f t="shared" si="19"/>
        <v>277.89999999999998</v>
      </c>
      <c r="G196" s="101">
        <f t="shared" si="19"/>
        <v>209.4</v>
      </c>
      <c r="H196" s="100">
        <f t="shared" si="11"/>
        <v>75.350845627923718</v>
      </c>
    </row>
    <row r="197" spans="1:8" ht="30">
      <c r="A197" s="25" t="s">
        <v>21</v>
      </c>
      <c r="B197" s="8" t="s">
        <v>80</v>
      </c>
      <c r="C197" s="8" t="s">
        <v>51</v>
      </c>
      <c r="D197" s="15" t="s">
        <v>149</v>
      </c>
      <c r="E197" s="18">
        <v>200</v>
      </c>
      <c r="F197" s="102">
        <f t="shared" si="19"/>
        <v>277.89999999999998</v>
      </c>
      <c r="G197" s="102">
        <f t="shared" si="19"/>
        <v>209.4</v>
      </c>
      <c r="H197" s="100">
        <f t="shared" si="11"/>
        <v>75.350845627923718</v>
      </c>
    </row>
    <row r="198" spans="1:8" ht="45">
      <c r="A198" s="25" t="s">
        <v>114</v>
      </c>
      <c r="B198" s="8" t="s">
        <v>80</v>
      </c>
      <c r="C198" s="8" t="s">
        <v>51</v>
      </c>
      <c r="D198" s="15" t="s">
        <v>149</v>
      </c>
      <c r="E198" s="18">
        <v>240</v>
      </c>
      <c r="F198" s="100">
        <v>277.89999999999998</v>
      </c>
      <c r="G198" s="100">
        <v>209.4</v>
      </c>
      <c r="H198" s="100">
        <f t="shared" si="11"/>
        <v>75.350845627923718</v>
      </c>
    </row>
    <row r="199" spans="1:8">
      <c r="A199" s="25" t="s">
        <v>164</v>
      </c>
      <c r="B199" s="8" t="s">
        <v>80</v>
      </c>
      <c r="C199" s="8" t="s">
        <v>51</v>
      </c>
      <c r="D199" s="17" t="s">
        <v>165</v>
      </c>
      <c r="E199" s="24">
        <v>0</v>
      </c>
      <c r="F199" s="102">
        <f>F200</f>
        <v>453.1</v>
      </c>
      <c r="G199" s="102">
        <f>G200</f>
        <v>297.70000000000005</v>
      </c>
      <c r="H199" s="100">
        <f t="shared" si="11"/>
        <v>65.702935334363275</v>
      </c>
    </row>
    <row r="200" spans="1:8" ht="36" customHeight="1">
      <c r="A200" s="13" t="s">
        <v>166</v>
      </c>
      <c r="B200" s="66" t="s">
        <v>80</v>
      </c>
      <c r="C200" s="66" t="s">
        <v>51</v>
      </c>
      <c r="D200" s="67" t="s">
        <v>167</v>
      </c>
      <c r="E200" s="24">
        <v>0</v>
      </c>
      <c r="F200" s="114">
        <f>F201+F203</f>
        <v>453.1</v>
      </c>
      <c r="G200" s="114">
        <f>G201+G203</f>
        <v>297.70000000000005</v>
      </c>
      <c r="H200" s="100">
        <f t="shared" si="11"/>
        <v>65.702935334363275</v>
      </c>
    </row>
    <row r="201" spans="1:8" ht="33.75" customHeight="1">
      <c r="A201" s="118" t="s">
        <v>169</v>
      </c>
      <c r="B201" s="66" t="s">
        <v>80</v>
      </c>
      <c r="C201" s="66" t="s">
        <v>51</v>
      </c>
      <c r="D201" s="67" t="s">
        <v>167</v>
      </c>
      <c r="E201" s="18">
        <v>100</v>
      </c>
      <c r="F201" s="102">
        <f>F202</f>
        <v>441</v>
      </c>
      <c r="G201" s="102">
        <f>G202</f>
        <v>291.60000000000002</v>
      </c>
      <c r="H201" s="100">
        <f t="shared" si="11"/>
        <v>66.122448979591837</v>
      </c>
    </row>
    <row r="202" spans="1:8" ht="30">
      <c r="A202" s="94" t="s">
        <v>20</v>
      </c>
      <c r="B202" s="66" t="s">
        <v>80</v>
      </c>
      <c r="C202" s="66" t="s">
        <v>51</v>
      </c>
      <c r="D202" s="67" t="s">
        <v>167</v>
      </c>
      <c r="E202" s="88">
        <v>110</v>
      </c>
      <c r="F202" s="100">
        <v>441</v>
      </c>
      <c r="G202" s="100">
        <v>291.60000000000002</v>
      </c>
      <c r="H202" s="100">
        <f t="shared" ref="H202:H236" si="20">G202/F202*100</f>
        <v>66.122448979591837</v>
      </c>
    </row>
    <row r="203" spans="1:8" ht="30">
      <c r="A203" s="25" t="s">
        <v>21</v>
      </c>
      <c r="B203" s="66" t="s">
        <v>80</v>
      </c>
      <c r="C203" s="66" t="s">
        <v>51</v>
      </c>
      <c r="D203" s="67" t="s">
        <v>167</v>
      </c>
      <c r="E203" s="18">
        <v>200</v>
      </c>
      <c r="F203" s="112">
        <f>F204</f>
        <v>12.1</v>
      </c>
      <c r="G203" s="112">
        <f>G204</f>
        <v>6.1</v>
      </c>
      <c r="H203" s="100">
        <f t="shared" si="20"/>
        <v>50.413223140495866</v>
      </c>
    </row>
    <row r="204" spans="1:8" ht="45">
      <c r="A204" s="25" t="s">
        <v>114</v>
      </c>
      <c r="B204" s="66" t="s">
        <v>80</v>
      </c>
      <c r="C204" s="66" t="s">
        <v>51</v>
      </c>
      <c r="D204" s="67" t="s">
        <v>167</v>
      </c>
      <c r="E204" s="18">
        <v>240</v>
      </c>
      <c r="F204" s="100">
        <v>12.1</v>
      </c>
      <c r="G204" s="100">
        <v>6.1</v>
      </c>
      <c r="H204" s="100">
        <f t="shared" si="20"/>
        <v>50.413223140495866</v>
      </c>
    </row>
    <row r="205" spans="1:8" ht="30">
      <c r="A205" s="94" t="s">
        <v>170</v>
      </c>
      <c r="B205" s="66" t="s">
        <v>80</v>
      </c>
      <c r="C205" s="66" t="s">
        <v>51</v>
      </c>
      <c r="D205" s="67" t="s">
        <v>172</v>
      </c>
      <c r="E205" s="24">
        <v>0</v>
      </c>
      <c r="F205" s="112">
        <f>F206+F214+F217</f>
        <v>5993.7000000000007</v>
      </c>
      <c r="G205" s="112">
        <f>G206+G214+G217</f>
        <v>4100.8999999999996</v>
      </c>
      <c r="H205" s="100">
        <f t="shared" si="20"/>
        <v>68.420174516575727</v>
      </c>
    </row>
    <row r="206" spans="1:8" ht="31.5" customHeight="1">
      <c r="A206" s="13" t="s">
        <v>166</v>
      </c>
      <c r="B206" s="66" t="s">
        <v>80</v>
      </c>
      <c r="C206" s="66" t="s">
        <v>51</v>
      </c>
      <c r="D206" s="67" t="s">
        <v>171</v>
      </c>
      <c r="E206" s="24">
        <v>0</v>
      </c>
      <c r="F206" s="112">
        <f>F207+F210+F212</f>
        <v>5564.6</v>
      </c>
      <c r="G206" s="112">
        <f>G207+G210+G212</f>
        <v>4100.8999999999996</v>
      </c>
      <c r="H206" s="100">
        <f t="shared" si="20"/>
        <v>73.696222549689097</v>
      </c>
    </row>
    <row r="207" spans="1:8" ht="35.25" customHeight="1">
      <c r="A207" s="23" t="s">
        <v>19</v>
      </c>
      <c r="B207" s="47" t="s">
        <v>80</v>
      </c>
      <c r="C207" s="47" t="s">
        <v>51</v>
      </c>
      <c r="D207" s="67" t="s">
        <v>171</v>
      </c>
      <c r="E207" s="31">
        <v>100</v>
      </c>
      <c r="F207" s="110">
        <f>F208+F209</f>
        <v>3317.2999999999997</v>
      </c>
      <c r="G207" s="110">
        <f>G208+G209</f>
        <v>2382.6</v>
      </c>
      <c r="H207" s="100">
        <f t="shared" si="20"/>
        <v>71.823470895004988</v>
      </c>
    </row>
    <row r="208" spans="1:8" ht="30">
      <c r="A208" s="25" t="s">
        <v>24</v>
      </c>
      <c r="B208" s="38" t="s">
        <v>80</v>
      </c>
      <c r="C208" s="38" t="s">
        <v>51</v>
      </c>
      <c r="D208" s="67" t="s">
        <v>171</v>
      </c>
      <c r="E208" s="6">
        <v>110</v>
      </c>
      <c r="F208" s="100">
        <f>3059-13.3</f>
        <v>3045.7</v>
      </c>
      <c r="G208" s="100">
        <v>2227.1999999999998</v>
      </c>
      <c r="H208" s="100">
        <f t="shared" si="20"/>
        <v>73.12604655744164</v>
      </c>
    </row>
    <row r="209" spans="1:8" ht="30">
      <c r="A209" s="30" t="s">
        <v>126</v>
      </c>
      <c r="B209" s="38" t="s">
        <v>80</v>
      </c>
      <c r="C209" s="38" t="s">
        <v>51</v>
      </c>
      <c r="D209" s="67" t="s">
        <v>171</v>
      </c>
      <c r="E209" s="6">
        <v>120</v>
      </c>
      <c r="F209" s="100">
        <f>265+6.6</f>
        <v>271.60000000000002</v>
      </c>
      <c r="G209" s="100">
        <v>155.4</v>
      </c>
      <c r="H209" s="100">
        <f t="shared" si="20"/>
        <v>57.21649484536082</v>
      </c>
    </row>
    <row r="210" spans="1:8" ht="30">
      <c r="A210" s="23" t="s">
        <v>21</v>
      </c>
      <c r="B210" s="47" t="s">
        <v>80</v>
      </c>
      <c r="C210" s="47" t="s">
        <v>51</v>
      </c>
      <c r="D210" s="67" t="s">
        <v>171</v>
      </c>
      <c r="E210" s="24">
        <v>200</v>
      </c>
      <c r="F210" s="101">
        <f>F211</f>
        <v>2244.3000000000002</v>
      </c>
      <c r="G210" s="101">
        <f>G211</f>
        <v>1715.8</v>
      </c>
      <c r="H210" s="100">
        <f t="shared" si="20"/>
        <v>76.451454796595812</v>
      </c>
    </row>
    <row r="211" spans="1:8" ht="30">
      <c r="A211" s="50" t="s">
        <v>18</v>
      </c>
      <c r="B211" s="38" t="s">
        <v>80</v>
      </c>
      <c r="C211" s="38" t="s">
        <v>51</v>
      </c>
      <c r="D211" s="67" t="s">
        <v>171</v>
      </c>
      <c r="E211" s="6">
        <v>240</v>
      </c>
      <c r="F211" s="100">
        <v>2244.3000000000002</v>
      </c>
      <c r="G211" s="100">
        <v>1715.8</v>
      </c>
      <c r="H211" s="100">
        <f t="shared" si="20"/>
        <v>76.451454796595812</v>
      </c>
    </row>
    <row r="212" spans="1:8">
      <c r="A212" s="23" t="s">
        <v>22</v>
      </c>
      <c r="B212" s="47" t="s">
        <v>80</v>
      </c>
      <c r="C212" s="47" t="s">
        <v>51</v>
      </c>
      <c r="D212" s="67" t="s">
        <v>171</v>
      </c>
      <c r="E212" s="33" t="s">
        <v>25</v>
      </c>
      <c r="F212" s="101">
        <f>F213</f>
        <v>3</v>
      </c>
      <c r="G212" s="101">
        <f>G213</f>
        <v>2.5</v>
      </c>
      <c r="H212" s="100">
        <f t="shared" si="20"/>
        <v>83.333333333333343</v>
      </c>
    </row>
    <row r="213" spans="1:8">
      <c r="A213" s="25" t="s">
        <v>23</v>
      </c>
      <c r="B213" s="38" t="s">
        <v>80</v>
      </c>
      <c r="C213" s="38" t="s">
        <v>51</v>
      </c>
      <c r="D213" s="67" t="s">
        <v>171</v>
      </c>
      <c r="E213" s="6">
        <v>850</v>
      </c>
      <c r="F213" s="100">
        <v>3</v>
      </c>
      <c r="G213" s="100">
        <v>2.5</v>
      </c>
      <c r="H213" s="100">
        <f t="shared" si="20"/>
        <v>83.333333333333343</v>
      </c>
    </row>
    <row r="214" spans="1:8" ht="36.75" customHeight="1">
      <c r="A214" s="85" t="s">
        <v>215</v>
      </c>
      <c r="B214" s="38" t="s">
        <v>80</v>
      </c>
      <c r="C214" s="38" t="s">
        <v>51</v>
      </c>
      <c r="D214" s="67" t="s">
        <v>216</v>
      </c>
      <c r="E214" s="6">
        <v>0</v>
      </c>
      <c r="F214" s="100">
        <f>F215</f>
        <v>380</v>
      </c>
      <c r="G214" s="100">
        <f>G215</f>
        <v>0</v>
      </c>
      <c r="H214" s="100">
        <f t="shared" si="20"/>
        <v>0</v>
      </c>
    </row>
    <row r="215" spans="1:8" ht="37.5" customHeight="1">
      <c r="A215" s="86" t="s">
        <v>195</v>
      </c>
      <c r="B215" s="38" t="s">
        <v>80</v>
      </c>
      <c r="C215" s="38" t="s">
        <v>51</v>
      </c>
      <c r="D215" s="67" t="s">
        <v>216</v>
      </c>
      <c r="E215" s="24">
        <v>200</v>
      </c>
      <c r="F215" s="100">
        <f>F216</f>
        <v>380</v>
      </c>
      <c r="G215" s="100">
        <f>G216</f>
        <v>0</v>
      </c>
      <c r="H215" s="100">
        <f t="shared" si="20"/>
        <v>0</v>
      </c>
    </row>
    <row r="216" spans="1:8">
      <c r="A216" s="87" t="s">
        <v>184</v>
      </c>
      <c r="B216" s="38" t="s">
        <v>80</v>
      </c>
      <c r="C216" s="38" t="s">
        <v>51</v>
      </c>
      <c r="D216" s="67" t="s">
        <v>216</v>
      </c>
      <c r="E216" s="6">
        <v>240</v>
      </c>
      <c r="F216" s="100">
        <v>380</v>
      </c>
      <c r="G216" s="100"/>
      <c r="H216" s="100">
        <f t="shared" si="20"/>
        <v>0</v>
      </c>
    </row>
    <row r="217" spans="1:8" ht="30">
      <c r="A217" s="23" t="s">
        <v>150</v>
      </c>
      <c r="B217" s="38" t="s">
        <v>80</v>
      </c>
      <c r="C217" s="38" t="s">
        <v>51</v>
      </c>
      <c r="D217" s="17" t="s">
        <v>173</v>
      </c>
      <c r="E217" s="6">
        <v>0</v>
      </c>
      <c r="F217" s="102">
        <f>F218</f>
        <v>49.1</v>
      </c>
      <c r="G217" s="102">
        <f>G218</f>
        <v>0</v>
      </c>
      <c r="H217" s="100">
        <f t="shared" si="20"/>
        <v>0</v>
      </c>
    </row>
    <row r="218" spans="1:8" ht="30">
      <c r="A218" s="50" t="s">
        <v>18</v>
      </c>
      <c r="B218" s="38" t="s">
        <v>80</v>
      </c>
      <c r="C218" s="38" t="s">
        <v>51</v>
      </c>
      <c r="D218" s="17" t="s">
        <v>173</v>
      </c>
      <c r="E218" s="6">
        <v>200</v>
      </c>
      <c r="F218" s="102">
        <f>F219</f>
        <v>49.1</v>
      </c>
      <c r="G218" s="102">
        <f>G219</f>
        <v>0</v>
      </c>
      <c r="H218" s="100">
        <f t="shared" si="20"/>
        <v>0</v>
      </c>
    </row>
    <row r="219" spans="1:8" ht="30">
      <c r="A219" s="50" t="s">
        <v>18</v>
      </c>
      <c r="B219" s="38" t="s">
        <v>80</v>
      </c>
      <c r="C219" s="38" t="s">
        <v>51</v>
      </c>
      <c r="D219" s="17" t="s">
        <v>173</v>
      </c>
      <c r="E219" s="6">
        <v>240</v>
      </c>
      <c r="F219" s="100">
        <v>49.1</v>
      </c>
      <c r="G219" s="100"/>
      <c r="H219" s="100">
        <f t="shared" si="20"/>
        <v>0</v>
      </c>
    </row>
    <row r="220" spans="1:8">
      <c r="A220" s="68" t="s">
        <v>109</v>
      </c>
      <c r="B220" s="47" t="s">
        <v>88</v>
      </c>
      <c r="C220" s="47" t="s">
        <v>53</v>
      </c>
      <c r="D220" s="17" t="s">
        <v>118</v>
      </c>
      <c r="E220" s="6">
        <v>0</v>
      </c>
      <c r="F220" s="99">
        <f>F221</f>
        <v>60</v>
      </c>
      <c r="G220" s="99">
        <f>G221</f>
        <v>45</v>
      </c>
      <c r="H220" s="100">
        <f t="shared" si="20"/>
        <v>75</v>
      </c>
    </row>
    <row r="221" spans="1:8">
      <c r="A221" s="69" t="s">
        <v>110</v>
      </c>
      <c r="B221" s="8" t="s">
        <v>88</v>
      </c>
      <c r="C221" s="8" t="s">
        <v>51</v>
      </c>
      <c r="D221" s="17" t="s">
        <v>118</v>
      </c>
      <c r="E221" s="6">
        <v>0</v>
      </c>
      <c r="F221" s="98">
        <f>F222</f>
        <v>60</v>
      </c>
      <c r="G221" s="98">
        <f>G222</f>
        <v>45</v>
      </c>
      <c r="H221" s="100">
        <f t="shared" si="20"/>
        <v>75</v>
      </c>
    </row>
    <row r="222" spans="1:8" ht="34.5" customHeight="1">
      <c r="A222" s="70" t="s">
        <v>111</v>
      </c>
      <c r="B222" s="11" t="s">
        <v>88</v>
      </c>
      <c r="C222" s="11" t="s">
        <v>51</v>
      </c>
      <c r="D222" s="64" t="s">
        <v>60</v>
      </c>
      <c r="E222" s="65">
        <v>0</v>
      </c>
      <c r="F222" s="97">
        <f>F224</f>
        <v>60</v>
      </c>
      <c r="G222" s="97">
        <f>G224</f>
        <v>45</v>
      </c>
      <c r="H222" s="104">
        <f t="shared" si="20"/>
        <v>75</v>
      </c>
    </row>
    <row r="223" spans="1:8" ht="30">
      <c r="A223" s="71" t="s">
        <v>151</v>
      </c>
      <c r="B223" s="8" t="s">
        <v>88</v>
      </c>
      <c r="C223" s="8" t="s">
        <v>51</v>
      </c>
      <c r="D223" s="17" t="s">
        <v>61</v>
      </c>
      <c r="E223" s="6">
        <v>0</v>
      </c>
      <c r="F223" s="97">
        <f t="shared" ref="F223:G225" si="21">F224</f>
        <v>60</v>
      </c>
      <c r="G223" s="97">
        <f t="shared" si="21"/>
        <v>45</v>
      </c>
      <c r="H223" s="104">
        <f t="shared" si="20"/>
        <v>75</v>
      </c>
    </row>
    <row r="224" spans="1:8" ht="30">
      <c r="A224" s="58" t="s">
        <v>44</v>
      </c>
      <c r="B224" s="8" t="s">
        <v>88</v>
      </c>
      <c r="C224" s="8" t="s">
        <v>51</v>
      </c>
      <c r="D224" s="17" t="s">
        <v>63</v>
      </c>
      <c r="E224" s="6">
        <v>0</v>
      </c>
      <c r="F224" s="98">
        <f t="shared" si="21"/>
        <v>60</v>
      </c>
      <c r="G224" s="98">
        <f t="shared" si="21"/>
        <v>45</v>
      </c>
      <c r="H224" s="100">
        <f t="shared" si="20"/>
        <v>75</v>
      </c>
    </row>
    <row r="225" spans="1:8" ht="30">
      <c r="A225" s="58" t="s">
        <v>16</v>
      </c>
      <c r="B225" s="8" t="s">
        <v>88</v>
      </c>
      <c r="C225" s="8" t="s">
        <v>51</v>
      </c>
      <c r="D225" s="17" t="s">
        <v>63</v>
      </c>
      <c r="E225" s="18">
        <v>300</v>
      </c>
      <c r="F225" s="98">
        <f t="shared" si="21"/>
        <v>60</v>
      </c>
      <c r="G225" s="98">
        <f t="shared" si="21"/>
        <v>45</v>
      </c>
      <c r="H225" s="100">
        <f t="shared" si="20"/>
        <v>75</v>
      </c>
    </row>
    <row r="226" spans="1:8" ht="30">
      <c r="A226" s="25" t="s">
        <v>138</v>
      </c>
      <c r="B226" s="28">
        <v>10</v>
      </c>
      <c r="C226" s="28">
        <v>1</v>
      </c>
      <c r="D226" s="17" t="s">
        <v>63</v>
      </c>
      <c r="E226" s="18">
        <v>321</v>
      </c>
      <c r="F226" s="100">
        <v>60</v>
      </c>
      <c r="G226" s="100">
        <v>45</v>
      </c>
      <c r="H226" s="100">
        <f t="shared" si="20"/>
        <v>75</v>
      </c>
    </row>
    <row r="227" spans="1:8">
      <c r="A227" s="72" t="s">
        <v>152</v>
      </c>
      <c r="B227" s="28">
        <v>11</v>
      </c>
      <c r="C227" s="47" t="s">
        <v>53</v>
      </c>
      <c r="D227" s="17" t="s">
        <v>118</v>
      </c>
      <c r="E227" s="6">
        <v>0</v>
      </c>
      <c r="F227" s="98">
        <f>F228</f>
        <v>30</v>
      </c>
      <c r="G227" s="98">
        <f>G228</f>
        <v>30</v>
      </c>
      <c r="H227" s="100">
        <f t="shared" si="20"/>
        <v>100</v>
      </c>
    </row>
    <row r="228" spans="1:8">
      <c r="A228" s="72" t="s">
        <v>153</v>
      </c>
      <c r="B228" s="28">
        <v>11</v>
      </c>
      <c r="C228" s="8" t="s">
        <v>51</v>
      </c>
      <c r="D228" s="17" t="s">
        <v>118</v>
      </c>
      <c r="E228" s="6">
        <v>0</v>
      </c>
      <c r="F228" s="98">
        <f>F229</f>
        <v>30</v>
      </c>
      <c r="G228" s="98">
        <f>G229</f>
        <v>30</v>
      </c>
      <c r="H228" s="100">
        <f t="shared" si="20"/>
        <v>100</v>
      </c>
    </row>
    <row r="229" spans="1:8" ht="40.5" customHeight="1">
      <c r="A229" s="73" t="s">
        <v>116</v>
      </c>
      <c r="B229" s="81">
        <v>11</v>
      </c>
      <c r="C229" s="11" t="s">
        <v>51</v>
      </c>
      <c r="D229" s="12" t="s">
        <v>117</v>
      </c>
      <c r="E229" s="65">
        <v>0</v>
      </c>
      <c r="F229" s="103">
        <f>F233+F230</f>
        <v>30</v>
      </c>
      <c r="G229" s="103">
        <f>G233+G230</f>
        <v>30</v>
      </c>
      <c r="H229" s="104">
        <f t="shared" si="20"/>
        <v>100</v>
      </c>
    </row>
    <row r="230" spans="1:8" ht="45">
      <c r="A230" s="89" t="s">
        <v>194</v>
      </c>
      <c r="B230" s="28">
        <v>11</v>
      </c>
      <c r="C230" s="8" t="s">
        <v>51</v>
      </c>
      <c r="D230" s="6" t="s">
        <v>193</v>
      </c>
      <c r="E230" s="6">
        <v>0</v>
      </c>
      <c r="F230" s="102">
        <f>F231</f>
        <v>15</v>
      </c>
      <c r="G230" s="102">
        <f>G231</f>
        <v>15</v>
      </c>
      <c r="H230" s="100">
        <f t="shared" si="20"/>
        <v>100</v>
      </c>
    </row>
    <row r="231" spans="1:8" ht="45">
      <c r="A231" s="85" t="s">
        <v>195</v>
      </c>
      <c r="B231" s="28">
        <v>11</v>
      </c>
      <c r="C231" s="8" t="s">
        <v>51</v>
      </c>
      <c r="D231" s="6" t="s">
        <v>193</v>
      </c>
      <c r="E231" s="32">
        <v>200</v>
      </c>
      <c r="F231" s="102">
        <f>F232</f>
        <v>15</v>
      </c>
      <c r="G231" s="102">
        <f>G232</f>
        <v>15</v>
      </c>
      <c r="H231" s="100">
        <f t="shared" si="20"/>
        <v>100</v>
      </c>
    </row>
    <row r="232" spans="1:8">
      <c r="A232" s="87" t="s">
        <v>196</v>
      </c>
      <c r="B232" s="28">
        <v>11</v>
      </c>
      <c r="C232" s="8" t="s">
        <v>51</v>
      </c>
      <c r="D232" s="6" t="s">
        <v>193</v>
      </c>
      <c r="E232" s="32">
        <v>240</v>
      </c>
      <c r="F232" s="100">
        <v>15</v>
      </c>
      <c r="G232" s="100">
        <v>15</v>
      </c>
      <c r="H232" s="100">
        <f t="shared" si="20"/>
        <v>100</v>
      </c>
    </row>
    <row r="233" spans="1:8" ht="45">
      <c r="A233" s="50" t="s">
        <v>154</v>
      </c>
      <c r="B233" s="28">
        <v>11</v>
      </c>
      <c r="C233" s="8" t="s">
        <v>51</v>
      </c>
      <c r="D233" s="6" t="s">
        <v>103</v>
      </c>
      <c r="E233" s="6">
        <v>0</v>
      </c>
      <c r="F233" s="98">
        <f t="shared" ref="F233:G235" si="22">F234</f>
        <v>15</v>
      </c>
      <c r="G233" s="98">
        <f t="shared" si="22"/>
        <v>15</v>
      </c>
      <c r="H233" s="100">
        <f t="shared" si="20"/>
        <v>100</v>
      </c>
    </row>
    <row r="234" spans="1:8" ht="30">
      <c r="A234" s="23" t="s">
        <v>150</v>
      </c>
      <c r="B234" s="28">
        <v>11</v>
      </c>
      <c r="C234" s="8" t="s">
        <v>51</v>
      </c>
      <c r="D234" s="26" t="s">
        <v>134</v>
      </c>
      <c r="E234" s="6">
        <v>0</v>
      </c>
      <c r="F234" s="98">
        <f t="shared" si="22"/>
        <v>15</v>
      </c>
      <c r="G234" s="98">
        <f t="shared" si="22"/>
        <v>15</v>
      </c>
      <c r="H234" s="100">
        <f t="shared" si="20"/>
        <v>100</v>
      </c>
    </row>
    <row r="235" spans="1:8" ht="30">
      <c r="A235" s="50" t="s">
        <v>17</v>
      </c>
      <c r="B235" s="28">
        <v>11</v>
      </c>
      <c r="C235" s="8" t="s">
        <v>51</v>
      </c>
      <c r="D235" s="26" t="s">
        <v>134</v>
      </c>
      <c r="E235" s="32">
        <v>200</v>
      </c>
      <c r="F235" s="98">
        <f t="shared" si="22"/>
        <v>15</v>
      </c>
      <c r="G235" s="98">
        <f t="shared" si="22"/>
        <v>15</v>
      </c>
      <c r="H235" s="100">
        <f t="shared" si="20"/>
        <v>100</v>
      </c>
    </row>
    <row r="236" spans="1:8" ht="30">
      <c r="A236" s="50" t="s">
        <v>18</v>
      </c>
      <c r="B236" s="28">
        <v>11</v>
      </c>
      <c r="C236" s="8" t="s">
        <v>51</v>
      </c>
      <c r="D236" s="26" t="s">
        <v>134</v>
      </c>
      <c r="E236" s="32">
        <v>240</v>
      </c>
      <c r="F236" s="100">
        <v>15</v>
      </c>
      <c r="G236" s="100">
        <v>15</v>
      </c>
      <c r="H236" s="100">
        <f t="shared" si="20"/>
        <v>100</v>
      </c>
    </row>
    <row r="237" spans="1:8" ht="58.5" customHeight="1">
      <c r="A237" s="74" t="s">
        <v>155</v>
      </c>
      <c r="B237" s="5" t="s">
        <v>104</v>
      </c>
      <c r="C237" s="5" t="s">
        <v>72</v>
      </c>
      <c r="D237" s="17" t="s">
        <v>118</v>
      </c>
      <c r="E237" s="6">
        <v>0</v>
      </c>
      <c r="F237" s="99">
        <f>F238</f>
        <v>4618.6000000000004</v>
      </c>
      <c r="G237" s="99">
        <f>G238</f>
        <v>4608.6000000000004</v>
      </c>
      <c r="H237" s="100">
        <f t="shared" ref="H237:H244" si="23">G237/F237*100</f>
        <v>99.783484172693022</v>
      </c>
    </row>
    <row r="238" spans="1:8" ht="30">
      <c r="A238" s="75" t="s">
        <v>156</v>
      </c>
      <c r="B238" s="5" t="s">
        <v>104</v>
      </c>
      <c r="C238" s="5" t="s">
        <v>72</v>
      </c>
      <c r="D238" s="17" t="s">
        <v>118</v>
      </c>
      <c r="E238" s="6">
        <v>0</v>
      </c>
      <c r="F238" s="99">
        <f>F243</f>
        <v>4618.6000000000004</v>
      </c>
      <c r="G238" s="99">
        <f>G243</f>
        <v>4608.6000000000004</v>
      </c>
      <c r="H238" s="100">
        <f t="shared" si="23"/>
        <v>99.783484172693022</v>
      </c>
    </row>
    <row r="239" spans="1:8" ht="38.25" customHeight="1">
      <c r="A239" s="70" t="s">
        <v>111</v>
      </c>
      <c r="B239" s="5" t="s">
        <v>104</v>
      </c>
      <c r="C239" s="5" t="s">
        <v>72</v>
      </c>
      <c r="D239" s="17" t="s">
        <v>60</v>
      </c>
      <c r="E239" s="6">
        <v>0</v>
      </c>
      <c r="F239" s="99">
        <f>F240</f>
        <v>4618.6000000000004</v>
      </c>
      <c r="G239" s="99">
        <f>G240</f>
        <v>4608.6000000000004</v>
      </c>
      <c r="H239" s="100">
        <f t="shared" si="23"/>
        <v>99.783484172693022</v>
      </c>
    </row>
    <row r="240" spans="1:8" ht="27.75" customHeight="1">
      <c r="A240" s="13" t="s">
        <v>157</v>
      </c>
      <c r="B240" s="5" t="s">
        <v>104</v>
      </c>
      <c r="C240" s="5" t="s">
        <v>72</v>
      </c>
      <c r="D240" s="17" t="s">
        <v>61</v>
      </c>
      <c r="E240" s="6">
        <v>0</v>
      </c>
      <c r="F240" s="99">
        <f>F242</f>
        <v>4618.6000000000004</v>
      </c>
      <c r="G240" s="99">
        <f>G242</f>
        <v>4608.6000000000004</v>
      </c>
      <c r="H240" s="100">
        <f t="shared" si="23"/>
        <v>99.783484172693022</v>
      </c>
    </row>
    <row r="241" spans="1:8">
      <c r="A241" s="13" t="s">
        <v>158</v>
      </c>
      <c r="B241" s="5" t="s">
        <v>104</v>
      </c>
      <c r="C241" s="5" t="s">
        <v>72</v>
      </c>
      <c r="D241" s="76" t="s">
        <v>129</v>
      </c>
      <c r="E241" s="6">
        <v>0</v>
      </c>
      <c r="F241" s="99">
        <f>F242</f>
        <v>4618.6000000000004</v>
      </c>
      <c r="G241" s="99">
        <f>G242</f>
        <v>4608.6000000000004</v>
      </c>
      <c r="H241" s="100">
        <f t="shared" si="23"/>
        <v>99.783484172693022</v>
      </c>
    </row>
    <row r="242" spans="1:8">
      <c r="A242" s="13" t="s">
        <v>180</v>
      </c>
      <c r="B242" s="5" t="s">
        <v>104</v>
      </c>
      <c r="C242" s="5" t="s">
        <v>72</v>
      </c>
      <c r="D242" s="76" t="s">
        <v>129</v>
      </c>
      <c r="E242" s="33">
        <v>500</v>
      </c>
      <c r="F242" s="99">
        <f>F243</f>
        <v>4618.6000000000004</v>
      </c>
      <c r="G242" s="99">
        <f>G243</f>
        <v>4608.6000000000004</v>
      </c>
      <c r="H242" s="100">
        <f t="shared" si="23"/>
        <v>99.783484172693022</v>
      </c>
    </row>
    <row r="243" spans="1:8">
      <c r="A243" s="69" t="s">
        <v>105</v>
      </c>
      <c r="B243" s="5" t="s">
        <v>104</v>
      </c>
      <c r="C243" s="5" t="s">
        <v>72</v>
      </c>
      <c r="D243" s="76" t="s">
        <v>129</v>
      </c>
      <c r="E243" s="18">
        <v>540</v>
      </c>
      <c r="F243" s="100">
        <v>4618.6000000000004</v>
      </c>
      <c r="G243" s="100">
        <v>4608.6000000000004</v>
      </c>
      <c r="H243" s="100">
        <f t="shared" si="23"/>
        <v>99.783484172693022</v>
      </c>
    </row>
    <row r="244" spans="1:8">
      <c r="A244" s="77" t="s">
        <v>108</v>
      </c>
      <c r="B244" s="90"/>
      <c r="C244" s="90"/>
      <c r="D244" s="90"/>
      <c r="E244" s="90"/>
      <c r="F244" s="104">
        <f>F11+F57+F67+F114+F187+F220+F227+F237</f>
        <v>123409.1</v>
      </c>
      <c r="G244" s="104">
        <f>G11+G57+G67+G114+G187+G220+G227+G237</f>
        <v>83795.600000000006</v>
      </c>
      <c r="H244" s="104">
        <f t="shared" si="23"/>
        <v>67.900665348017284</v>
      </c>
    </row>
    <row r="245" spans="1:8">
      <c r="A245" s="83"/>
      <c r="B245" s="83"/>
      <c r="C245" s="83"/>
      <c r="D245" s="83"/>
      <c r="E245" s="83"/>
      <c r="F245" s="115"/>
      <c r="G245" s="115"/>
      <c r="H245" s="115"/>
    </row>
    <row r="246" spans="1:8">
      <c r="A246" s="1"/>
      <c r="B246" s="1"/>
      <c r="C246" s="1"/>
      <c r="D246" s="1"/>
      <c r="E246" s="1"/>
      <c r="F246" s="116"/>
      <c r="G246" s="116"/>
      <c r="H246" s="116"/>
    </row>
    <row r="247" spans="1:8">
      <c r="A247" s="1"/>
      <c r="B247" s="1"/>
      <c r="C247" s="1"/>
      <c r="D247" s="1"/>
      <c r="E247" s="1"/>
      <c r="F247" s="1"/>
      <c r="G247" s="1"/>
      <c r="H247" s="12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</sheetData>
  <mergeCells count="3">
    <mergeCell ref="A6:H6"/>
    <mergeCell ref="A5:H5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2015-03-10T08:54:46Z</dcterms:modified>
</cp:coreProperties>
</file>